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BAPO - projekty\Lanškroun biotop\DPS\odevzdání dokumentace\dokumentace DPS - úpravy 01_25\výkaz výměr\přílohy\"/>
    </mc:Choice>
  </mc:AlternateContent>
  <xr:revisionPtr revIDLastSave="0" documentId="13_ncr:1_{6DDA2052-BF73-4A29-A866-8B9953FE42A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ace stavby" sheetId="1" r:id="rId1"/>
    <sheet name="04531 - PŘÍRODNÍ KOUPACÍ ..." sheetId="2" r:id="rId2"/>
  </sheets>
  <definedNames>
    <definedName name="_xlnm._FilterDatabase" localSheetId="1" hidden="1">'04531 - PŘÍRODNÍ KOUPACÍ ...'!$C$123:$K$184</definedName>
    <definedName name="_xlnm.Print_Titles" localSheetId="1">'04531 - PŘÍRODNÍ KOUPACÍ ...'!$123:$123</definedName>
    <definedName name="_xlnm.Print_Titles" localSheetId="0">'Rekapitulace stavby'!$92:$92</definedName>
    <definedName name="_xlnm.Print_Area" localSheetId="1">'04531 - PŘÍRODNÍ KOUPACÍ ...'!$C$4:$J$76,'04531 - PŘÍRODNÍ KOUPACÍ ...'!$C$82:$J$105,'04531 - PŘÍRODNÍ KOUPACÍ ...'!$C$111:$J$184</definedName>
    <definedName name="_xlnm.Print_Area" localSheetId="0">'Rekapitulace stavby'!$D$4:$AO$76,'Rekapitulace stavby'!$C$82:$AQ$96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F118" i="2"/>
  <c r="E116" i="2"/>
  <c r="F89" i="2"/>
  <c r="E87" i="2"/>
  <c r="J24" i="2"/>
  <c r="E24" i="2"/>
  <c r="J121" i="2"/>
  <c r="J23" i="2"/>
  <c r="J21" i="2"/>
  <c r="E21" i="2"/>
  <c r="J120" i="2" s="1"/>
  <c r="J20" i="2"/>
  <c r="J18" i="2"/>
  <c r="E18" i="2"/>
  <c r="F121" i="2" s="1"/>
  <c r="J17" i="2"/>
  <c r="J15" i="2"/>
  <c r="E15" i="2"/>
  <c r="F91" i="2"/>
  <c r="J14" i="2"/>
  <c r="J12" i="2"/>
  <c r="J118" i="2"/>
  <c r="E7" i="2"/>
  <c r="E114" i="2" s="1"/>
  <c r="L90" i="1"/>
  <c r="AM90" i="1"/>
  <c r="AM89" i="1"/>
  <c r="L89" i="1"/>
  <c r="AM87" i="1"/>
  <c r="L87" i="1"/>
  <c r="L85" i="1"/>
  <c r="L84" i="1"/>
  <c r="BK141" i="2"/>
  <c r="J178" i="2"/>
  <c r="J168" i="2"/>
  <c r="BK139" i="2"/>
  <c r="J179" i="2"/>
  <c r="J182" i="2"/>
  <c r="BK133" i="2"/>
  <c r="J127" i="2"/>
  <c r="BK145" i="2"/>
  <c r="BK127" i="2"/>
  <c r="BK176" i="2"/>
  <c r="J161" i="2"/>
  <c r="J156" i="2"/>
  <c r="J163" i="2"/>
  <c r="J141" i="2"/>
  <c r="J175" i="2"/>
  <c r="J174" i="2"/>
  <c r="BK129" i="2"/>
  <c r="J160" i="2"/>
  <c r="BK183" i="2"/>
  <c r="BK131" i="2"/>
  <c r="BK163" i="2"/>
  <c r="J143" i="2"/>
  <c r="BK137" i="2"/>
  <c r="J169" i="2"/>
  <c r="BK160" i="2"/>
  <c r="J145" i="2"/>
  <c r="BK148" i="2"/>
  <c r="BK157" i="2"/>
  <c r="BK158" i="2"/>
  <c r="J129" i="2"/>
  <c r="J167" i="2"/>
  <c r="AS94" i="1"/>
  <c r="BK177" i="2"/>
  <c r="J150" i="2"/>
  <c r="J172" i="2"/>
  <c r="J155" i="2"/>
  <c r="J131" i="2"/>
  <c r="BK147" i="2"/>
  <c r="BK184" i="2"/>
  <c r="J158" i="2"/>
  <c r="BK161" i="2"/>
  <c r="BK174" i="2"/>
  <c r="J176" i="2"/>
  <c r="J151" i="2"/>
  <c r="BK178" i="2"/>
  <c r="BK172" i="2"/>
  <c r="J157" i="2"/>
  <c r="J135" i="2"/>
  <c r="J159" i="2"/>
  <c r="BK164" i="2"/>
  <c r="BK166" i="2"/>
  <c r="BK135" i="2"/>
  <c r="BK143" i="2"/>
  <c r="BK156" i="2"/>
  <c r="BK182" i="2"/>
  <c r="J166" i="2"/>
  <c r="J139" i="2"/>
  <c r="J183" i="2"/>
  <c r="J133" i="2"/>
  <c r="J177" i="2"/>
  <c r="BK171" i="2"/>
  <c r="BK175" i="2"/>
  <c r="BK168" i="2"/>
  <c r="BK151" i="2"/>
  <c r="BK152" i="2"/>
  <c r="BK179" i="2"/>
  <c r="J152" i="2"/>
  <c r="J148" i="2"/>
  <c r="BK167" i="2"/>
  <c r="J171" i="2"/>
  <c r="BK159" i="2"/>
  <c r="J164" i="2"/>
  <c r="J137" i="2"/>
  <c r="BK169" i="2"/>
  <c r="J147" i="2"/>
  <c r="BK150" i="2"/>
  <c r="J184" i="2"/>
  <c r="BK155" i="2"/>
  <c r="P126" i="2" l="1"/>
  <c r="R126" i="2"/>
  <c r="R154" i="2"/>
  <c r="BK126" i="2"/>
  <c r="BK149" i="2"/>
  <c r="J149" i="2" s="1"/>
  <c r="J99" i="2" s="1"/>
  <c r="BK154" i="2"/>
  <c r="J154" i="2" s="1"/>
  <c r="J101" i="2" s="1"/>
  <c r="R165" i="2"/>
  <c r="T126" i="2"/>
  <c r="T154" i="2"/>
  <c r="T149" i="2"/>
  <c r="BK165" i="2"/>
  <c r="J165" i="2" s="1"/>
  <c r="J102" i="2" s="1"/>
  <c r="P181" i="2"/>
  <c r="P180" i="2" s="1"/>
  <c r="P149" i="2"/>
  <c r="P154" i="2"/>
  <c r="T165" i="2"/>
  <c r="BK181" i="2"/>
  <c r="J181" i="2" s="1"/>
  <c r="J104" i="2" s="1"/>
  <c r="R181" i="2"/>
  <c r="R180" i="2"/>
  <c r="R149" i="2"/>
  <c r="P165" i="2"/>
  <c r="T181" i="2"/>
  <c r="T180" i="2" s="1"/>
  <c r="J92" i="2"/>
  <c r="BE127" i="2"/>
  <c r="BE137" i="2"/>
  <c r="BE150" i="2"/>
  <c r="BE163" i="2"/>
  <c r="BE178" i="2"/>
  <c r="BE182" i="2"/>
  <c r="BE183" i="2"/>
  <c r="BE184" i="2"/>
  <c r="BE155" i="2"/>
  <c r="BE167" i="2"/>
  <c r="BE169" i="2"/>
  <c r="J89" i="2"/>
  <c r="BE176" i="2"/>
  <c r="E85" i="2"/>
  <c r="F92" i="2"/>
  <c r="BE135" i="2"/>
  <c r="BE159" i="2"/>
  <c r="BE161" i="2"/>
  <c r="BE168" i="2"/>
  <c r="J91" i="2"/>
  <c r="F120" i="2"/>
  <c r="BE133" i="2"/>
  <c r="BE175" i="2"/>
  <c r="BE148" i="2"/>
  <c r="BE141" i="2"/>
  <c r="BE151" i="2"/>
  <c r="BE157" i="2"/>
  <c r="BE174" i="2"/>
  <c r="BE177" i="2"/>
  <c r="BE160" i="2"/>
  <c r="BE131" i="2"/>
  <c r="BE139" i="2"/>
  <c r="BE145" i="2"/>
  <c r="BE152" i="2"/>
  <c r="BE166" i="2"/>
  <c r="BE129" i="2"/>
  <c r="BE143" i="2"/>
  <c r="BE156" i="2"/>
  <c r="BE158" i="2"/>
  <c r="BE164" i="2"/>
  <c r="BE179" i="2"/>
  <c r="BE147" i="2"/>
  <c r="BE171" i="2"/>
  <c r="BE172" i="2"/>
  <c r="F36" i="2"/>
  <c r="BC95" i="1" s="1"/>
  <c r="BC94" i="1" s="1"/>
  <c r="AY94" i="1" s="1"/>
  <c r="F37" i="2"/>
  <c r="BD95" i="1" s="1"/>
  <c r="BD94" i="1" s="1"/>
  <c r="W33" i="1" s="1"/>
  <c r="F34" i="2"/>
  <c r="BA95" i="1" s="1"/>
  <c r="BA94" i="1" s="1"/>
  <c r="W30" i="1" s="1"/>
  <c r="J34" i="2"/>
  <c r="AW95" i="1" s="1"/>
  <c r="F35" i="2"/>
  <c r="BB95" i="1" s="1"/>
  <c r="BB94" i="1" s="1"/>
  <c r="W31" i="1" s="1"/>
  <c r="BK125" i="2" l="1"/>
  <c r="J125" i="2" s="1"/>
  <c r="J97" i="2" s="1"/>
  <c r="T153" i="2"/>
  <c r="R153" i="2"/>
  <c r="T125" i="2"/>
  <c r="T124" i="2" s="1"/>
  <c r="R125" i="2"/>
  <c r="R124" i="2"/>
  <c r="P153" i="2"/>
  <c r="P125" i="2"/>
  <c r="P124" i="2" s="1"/>
  <c r="AU95" i="1" s="1"/>
  <c r="AU94" i="1" s="1"/>
  <c r="J126" i="2"/>
  <c r="J98" i="2" s="1"/>
  <c r="BK153" i="2"/>
  <c r="J153" i="2" s="1"/>
  <c r="J100" i="2" s="1"/>
  <c r="BK180" i="2"/>
  <c r="J180" i="2" s="1"/>
  <c r="J103" i="2" s="1"/>
  <c r="W32" i="1"/>
  <c r="J33" i="2"/>
  <c r="AV95" i="1" s="1"/>
  <c r="AT95" i="1" s="1"/>
  <c r="F33" i="2"/>
  <c r="AZ95" i="1" s="1"/>
  <c r="AZ94" i="1" s="1"/>
  <c r="AV94" i="1" s="1"/>
  <c r="AK29" i="1" s="1"/>
  <c r="AW94" i="1"/>
  <c r="AK30" i="1" s="1"/>
  <c r="AX94" i="1"/>
  <c r="BK124" i="2" l="1"/>
  <c r="J124" i="2" s="1"/>
  <c r="J96" i="2" s="1"/>
  <c r="AT94" i="1"/>
  <c r="W29" i="1"/>
  <c r="J30" i="2" l="1"/>
  <c r="AG95" i="1" s="1"/>
  <c r="AG94" i="1" s="1"/>
  <c r="AK26" i="1" s="1"/>
  <c r="AK35" i="1" s="1"/>
  <c r="J39" i="2" l="1"/>
  <c r="AN95" i="1"/>
  <c r="AN94" i="1"/>
</calcChain>
</file>

<file path=xl/sharedStrings.xml><?xml version="1.0" encoding="utf-8"?>
<sst xmlns="http://schemas.openxmlformats.org/spreadsheetml/2006/main" count="961" uniqueCount="296">
  <si>
    <t>Export Komplet</t>
  </si>
  <si>
    <t/>
  </si>
  <si>
    <t>2.0</t>
  </si>
  <si>
    <t>False</t>
  </si>
  <si>
    <t>{6052bbe0-3e0a-4dd7-bfb5-112dc047f780}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</si>
  <si>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</si>
  <si>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</si>
  <si>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</si>
  <si>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</si>
  <si>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</si>
  <si>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</si>
  <si>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</si>
  <si>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</si>
  <si>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2024</t>
  </si>
  <si>
    <t>Stavba:</t>
  </si>
  <si>
    <t>2024-ROZPOČTY</t>
  </si>
  <si>
    <t>KSO:</t>
  </si>
  <si>
    <t>CC-CZ:</t>
  </si>
  <si>
    <t>Místo:</t>
  </si>
  <si>
    <t xml:space="preserve"> </t>
  </si>
  <si>
    <t>Datum:</t>
  </si>
  <si>
    <t>12. 1. 2024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</si>
  <si>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</si>
  <si>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</si>
  <si>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</si>
  <si>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</si>
  <si>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</si>
  <si>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</si>
  <si>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</si>
  <si>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</si>
  <si>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</si>
  <si>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</si>
  <si>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</si>
  <si>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</si>
  <si>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</si>
  <si>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</si>
  <si>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</si>
  <si>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</si>
  <si>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</si>
  <si>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</si>
  <si>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</si>
  <si>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</si>
  <si>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</si>
  <si>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</si>
  <si>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</si>
  <si>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</si>
  <si>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</si>
  <si>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</si>
  <si>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</si>
  <si>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</si>
  <si>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</si>
  <si>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</si>
  <si>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</si>
  <si>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</si>
  <si>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</si>
  <si>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</si>
  <si>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</si>
  <si>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</si>
  <si>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</si>
  <si>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</si>
  <si>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</si>
  <si>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</si>
  <si>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</si>
  <si>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</si>
  <si>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</si>
  <si>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</si>
  <si>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</si>
  <si>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</si>
  <si>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</si>
  <si>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</si>
  <si>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</si>
  <si>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</si>
  <si>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</si>
  <si>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</si>
  <si>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</si>
  <si>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04531</t>
  </si>
  <si>
    <t>PŘÍRODNÍ KOUPACÍ BIOTOP LANŠKROUN - SO 08 – Areálové vedení IS</t>
  </si>
  <si>
    <t>STA</t>
  </si>
  <si>
    <t>1</t>
  </si>
  <si>
    <t>{8de2c27f-ea47-4dc2-b5bc-4356a3bf67f1}</t>
  </si>
  <si>
    <t>2</t>
  </si>
  <si>
    <t>KRYCÍ LIST SOUPISU PRACÍ</t>
  </si>
  <si>
    <t>Objekt:</t>
  </si>
  <si>
    <t>04531 - PŘÍRODNÍ KOUPACÍ BIOTOP LANŠKROUN - SO 08 – Areálové vedení IS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</si>
  <si>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</si>
  <si>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</si>
  <si>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</si>
  <si>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</si>
  <si>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</si>
  <si>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</si>
  <si>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</si>
  <si>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8 - Trubní vedení</t>
  </si>
  <si>
    <t>PSV - Práce a dodávky PSV</t>
  </si>
  <si>
    <t xml:space="preserve">    721 - Zdravotechnika - vnitřní kanalizace</t>
  </si>
  <si>
    <t xml:space="preserve">    722 - Zdravotechnika - vnitřní vodovod</t>
  </si>
  <si>
    <t>OST - Ostatní</t>
  </si>
  <si>
    <t xml:space="preserve">    O01 -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</si>
  <si>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</si>
  <si>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</si>
  <si>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</si>
  <si>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</si>
  <si>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</si>
  <si>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</si>
  <si>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</si>
  <si>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</si>
  <si>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</si>
  <si>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</si>
  <si>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</si>
  <si>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</si>
  <si>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</si>
  <si>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</si>
  <si>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</si>
  <si>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</si>
  <si>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</si>
  <si>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</si>
  <si>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131301201</t>
  </si>
  <si>
    <t>Hloubení jam zapažených v hornině tř. 4 objemu do 100 m3</t>
  </si>
  <si>
    <t>m3</t>
  </si>
  <si>
    <t>4</t>
  </si>
  <si>
    <t>-1518755072</t>
  </si>
  <si>
    <t>VV</t>
  </si>
  <si>
    <t>14*2+20</t>
  </si>
  <si>
    <t>132301101</t>
  </si>
  <si>
    <t xml:space="preserve">Hloubení rýh š do 600 mm v hornině tř. 4 objemu </t>
  </si>
  <si>
    <t>743059495</t>
  </si>
  <si>
    <t>(362*0,8*1,35)+(163*0,6*1,35)</t>
  </si>
  <si>
    <t>3</t>
  </si>
  <si>
    <t>161101101</t>
  </si>
  <si>
    <t>Svislé přemístění výkopku z horniny tř. 1 až 4 hl výkopu do 2,5 m</t>
  </si>
  <si>
    <t>-1254267202</t>
  </si>
  <si>
    <t>(362*0,8*1,35)+(163*0,6*1,35)+14*2+20</t>
  </si>
  <si>
    <t>162701105</t>
  </si>
  <si>
    <t>Vodorovné přemístění do 6 000 m výkopku z horniny tř. 1 až 4</t>
  </si>
  <si>
    <t>1408249553</t>
  </si>
  <si>
    <t>((362*0,8*1,35)+(163*0,6*1,35)+14*2+20)*0,35</t>
  </si>
  <si>
    <t>5</t>
  </si>
  <si>
    <t>167101102</t>
  </si>
  <si>
    <t>Nakládání výkopku z hornin tř. 1 až 4 přes 100 m3</t>
  </si>
  <si>
    <t>-384257374</t>
  </si>
  <si>
    <t>6</t>
  </si>
  <si>
    <t>1710001</t>
  </si>
  <si>
    <t>Poplatek za skládku zeminy - poplatek za skládkovné</t>
  </si>
  <si>
    <t>-1000848205</t>
  </si>
  <si>
    <t>7</t>
  </si>
  <si>
    <t>171201201</t>
  </si>
  <si>
    <t>Uložení sypaniny na skládky</t>
  </si>
  <si>
    <t>-1069619896</t>
  </si>
  <si>
    <t>8</t>
  </si>
  <si>
    <t>174101101</t>
  </si>
  <si>
    <t>Zásyp jam, šachet rýh nebo kolem objektů sypaninou se zhutněním</t>
  </si>
  <si>
    <t>1522803212</t>
  </si>
  <si>
    <t>((362*0,8*1,35)+(163*0,6*1,35)+14*2+20)*0,65</t>
  </si>
  <si>
    <t>9</t>
  </si>
  <si>
    <t>175101101</t>
  </si>
  <si>
    <t>Obsyp potrubí bez prohození sypaniny z hornin tř. 1 až 4 uloženým do 3 m od kraje výkopu</t>
  </si>
  <si>
    <t>1208344335</t>
  </si>
  <si>
    <t>10</t>
  </si>
  <si>
    <t>M</t>
  </si>
  <si>
    <t>1710002</t>
  </si>
  <si>
    <t xml:space="preserve">Kamenivo těžené, zásypový materiál </t>
  </si>
  <si>
    <t>t</t>
  </si>
  <si>
    <t>-1975450263</t>
  </si>
  <si>
    <t>1,8*((362*0,8*1,35)+(163*0,6*1,35)+14*2+20)*0,35</t>
  </si>
  <si>
    <t>11</t>
  </si>
  <si>
    <t>899623161</t>
  </si>
  <si>
    <t>Obetonování potrubí nebo zdiva stok betonem prostým tř. C 20/25 v otevřeném výkopu</t>
  </si>
  <si>
    <t>1596958992</t>
  </si>
  <si>
    <t>998276101</t>
  </si>
  <si>
    <t>Přesun hmot pro trubní vedení z trub z plastických hmot otevřený výkop</t>
  </si>
  <si>
    <t>1363813075</t>
  </si>
  <si>
    <t>Trubní vedení</t>
  </si>
  <si>
    <t>13</t>
  </si>
  <si>
    <t>871265211</t>
  </si>
  <si>
    <t>Kanalizační potrubí z tvrdého PVC-systém KG tuhost třídy SN4 DN100</t>
  </si>
  <si>
    <t>m</t>
  </si>
  <si>
    <t>1644043082</t>
  </si>
  <si>
    <t>14</t>
  </si>
  <si>
    <t>871275211</t>
  </si>
  <si>
    <t>Kanalizační potrubí z tvrdého PVC-systém KG tuhost třídy SN4 DN125</t>
  </si>
  <si>
    <t>822361113</t>
  </si>
  <si>
    <t>15</t>
  </si>
  <si>
    <t>871315211</t>
  </si>
  <si>
    <t>Kanalizační potrubí z tvrdého PVC-systém KG tuhost třídy SN4 DN150</t>
  </si>
  <si>
    <t>1241808612</t>
  </si>
  <si>
    <t>PSV</t>
  </si>
  <si>
    <t>Práce a dodávky PSV</t>
  </si>
  <si>
    <t>721</t>
  </si>
  <si>
    <t>Zdravotechnika - vnitřní kanalizace</t>
  </si>
  <si>
    <t>16</t>
  </si>
  <si>
    <t>72119400</t>
  </si>
  <si>
    <t>Vypouštěcí vodovodní šachta pro zimní údržbu, plastová šachta DN1000 + stupadla + lit. poklop + 2xUV DN50 s vyp. + 2xpřechod PE/DN + montáž</t>
  </si>
  <si>
    <t>kus</t>
  </si>
  <si>
    <t>-2111916278</t>
  </si>
  <si>
    <t>17</t>
  </si>
  <si>
    <t>72113</t>
  </si>
  <si>
    <t>Výtok pitné vody - pítko, včetně zemního šoupěte a odvodnění + montáž</t>
  </si>
  <si>
    <t>32</t>
  </si>
  <si>
    <t>-1258559254</t>
  </si>
  <si>
    <t>18</t>
  </si>
  <si>
    <t>7211345</t>
  </si>
  <si>
    <t>ŠACHTA PLASTOVÁ DN600+MONTÁŽ</t>
  </si>
  <si>
    <t>2131467048</t>
  </si>
  <si>
    <t>19</t>
  </si>
  <si>
    <t>7211346</t>
  </si>
  <si>
    <t>SPRCHA-ukončení a vypouštění SV-VENKOVNÍ PODLAHOVÁ VPUSŤ DN110; ŠACHTA ŠxDxH 600x400x1000; 1x přechodka d32/DN25; 1x KU DN25 s vypouštěním + MONTÁŽ</t>
  </si>
  <si>
    <t>-1705312300</t>
  </si>
  <si>
    <t>20</t>
  </si>
  <si>
    <t>7211347</t>
  </si>
  <si>
    <t>VSAKOVACÍ OBJEKT VOŠTINOVÝ2x4x2m OBJEM 16m3, REVIZNI VSTUP SKRUŽ DN600 + LITINOVÝ POKLOP UZAMYKATELNÝ, NÁTKO I HAV. PŘEPAD DN150 POD STROPEM+ GEOTEXTILIE 2X 100g + MONTÁŽ</t>
  </si>
  <si>
    <t>-283244582</t>
  </si>
  <si>
    <t>7211348</t>
  </si>
  <si>
    <t>ČSTK - čerpací stanice tlakové kanalizace,  DN 1770-3000 EO/PB; AS-Čerpadlo SEG 40.12.2.50B; AS-Technologické vystrojení DN50/1; El. rozvaděč RCS1S+GSM+POKLOP a ŽEBŘÍK+ MONTÁŽ</t>
  </si>
  <si>
    <t>375349967</t>
  </si>
  <si>
    <t>22</t>
  </si>
  <si>
    <t>2861350345</t>
  </si>
  <si>
    <t>VÝTLAK KANALIZACEí PE100 RC SDR11 63x5,8mm + dopojení výtlaku do RŠ</t>
  </si>
  <si>
    <t>254561290</t>
  </si>
  <si>
    <t>66,9950738916256*1,015 'Přepočtené koeficientem množství</t>
  </si>
  <si>
    <t>23</t>
  </si>
  <si>
    <t>721290112</t>
  </si>
  <si>
    <t xml:space="preserve">Zkouška těsnosti potrubí kanalizace vodou </t>
  </si>
  <si>
    <t>1437750364</t>
  </si>
  <si>
    <t>24</t>
  </si>
  <si>
    <t>998721201</t>
  </si>
  <si>
    <t>Přesun hmot pro vnitřní kanalizace v objektech v do 6 m</t>
  </si>
  <si>
    <t>%</t>
  </si>
  <si>
    <t>1877833607</t>
  </si>
  <si>
    <t>722</t>
  </si>
  <si>
    <t>Zdravotechnika - vnitřní vodovod</t>
  </si>
  <si>
    <t>25</t>
  </si>
  <si>
    <t>722290226</t>
  </si>
  <si>
    <t>Zkouška těsnosti vodovodního potrubí závitového do DN 50</t>
  </si>
  <si>
    <t>101826182</t>
  </si>
  <si>
    <t>26</t>
  </si>
  <si>
    <t>722290234</t>
  </si>
  <si>
    <t>Proplach a dezinfekce vodovodního potrubí do DN 80</t>
  </si>
  <si>
    <t>-545248430</t>
  </si>
  <si>
    <t>27</t>
  </si>
  <si>
    <t>871161141</t>
  </si>
  <si>
    <t>Montáž potrubí z PE100 RC SDR 11 otevřený výkop svařovaných na tupo d 32 x 3,0 mm</t>
  </si>
  <si>
    <t>-220255523</t>
  </si>
  <si>
    <t>28</t>
  </si>
  <si>
    <t>28613500</t>
  </si>
  <si>
    <t>potrubí vodovodní dvouvrstvé PE100 RC SDR11 32x3,0mm</t>
  </si>
  <si>
    <t>691785340</t>
  </si>
  <si>
    <t>72*1,015 'Přepočtené koeficientem množství</t>
  </si>
  <si>
    <t>29</t>
  </si>
  <si>
    <t>871211141</t>
  </si>
  <si>
    <t>Montáž potrubí z PE100 RC SDR 11 otevřený výkop svařovaných na tupo d 63 x 5,8 mm</t>
  </si>
  <si>
    <t>-558370679</t>
  </si>
  <si>
    <t>30</t>
  </si>
  <si>
    <t>28613503</t>
  </si>
  <si>
    <t>potrubí vodovodní dvouvrstvé PE100 RC SDR11 63x5,8mm</t>
  </si>
  <si>
    <t>1799559515</t>
  </si>
  <si>
    <t>285,714285714286*1,015 'Přepočtené koeficientem množství</t>
  </si>
  <si>
    <t>31</t>
  </si>
  <si>
    <t>879161111</t>
  </si>
  <si>
    <t>Montáž vodovodní přípojky na potrubí DN 25</t>
  </si>
  <si>
    <t>1158502692</t>
  </si>
  <si>
    <t>879221111</t>
  </si>
  <si>
    <t>Montáž vodovodní přípojky na potrubí DN 63</t>
  </si>
  <si>
    <t>-546932393</t>
  </si>
  <si>
    <t>33</t>
  </si>
  <si>
    <t>723100127</t>
  </si>
  <si>
    <t>Přecho PE / DN</t>
  </si>
  <si>
    <t>-42909967</t>
  </si>
  <si>
    <t>34</t>
  </si>
  <si>
    <t>723100128</t>
  </si>
  <si>
    <t>EL. TVAROVKY d32d63</t>
  </si>
  <si>
    <t>1032611214</t>
  </si>
  <si>
    <t>35</t>
  </si>
  <si>
    <t>72310014343</t>
  </si>
  <si>
    <t>Signalizační vodič + páska</t>
  </si>
  <si>
    <t>-1374862508</t>
  </si>
  <si>
    <t>36</t>
  </si>
  <si>
    <t>998722201</t>
  </si>
  <si>
    <t>Přesun hmot pro vnitřní vodovod v objektech v do 6 m</t>
  </si>
  <si>
    <t>661885814</t>
  </si>
  <si>
    <t>OST</t>
  </si>
  <si>
    <t>Ostatní</t>
  </si>
  <si>
    <t>O01</t>
  </si>
  <si>
    <t>37</t>
  </si>
  <si>
    <t>0011</t>
  </si>
  <si>
    <t>Stavební výpomoc</t>
  </si>
  <si>
    <t>hod</t>
  </si>
  <si>
    <t>512</t>
  </si>
  <si>
    <t>-1093711430</t>
  </si>
  <si>
    <t>38</t>
  </si>
  <si>
    <t>0019</t>
  </si>
  <si>
    <t>GEODETICKÉ ZAMĚŘENÍ</t>
  </si>
  <si>
    <t>kpl</t>
  </si>
  <si>
    <t>-111226613</t>
  </si>
  <si>
    <t>39</t>
  </si>
  <si>
    <t>0020</t>
  </si>
  <si>
    <t>Vytýčení sítí</t>
  </si>
  <si>
    <t>-1570737423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</si>
</sst>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>
      <c r="AR2" s="190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57" t="s">
        <v>13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R5" s="17"/>
      <c r="BS5" s="14" t="s">
        <v>6</v>
      </c>
    </row>
    <row r="6" spans="1:74" ht="36.950000000000003" customHeight="1">
      <c r="B6" s="17"/>
      <c r="D6" s="22" t="s">
        <v>14</v>
      </c>
      <c r="K6" s="159" t="s">
        <v>15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R6" s="17"/>
      <c r="BS6" s="14" t="s">
        <v>6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ht="14.45" customHeight="1">
      <c r="B9" s="17"/>
      <c r="AR9" s="17"/>
      <c r="BS9" s="14" t="s">
        <v>6</v>
      </c>
    </row>
    <row r="10" spans="1:74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ht="6.95" customHeight="1">
      <c r="B12" s="17"/>
      <c r="AR12" s="17"/>
      <c r="BS12" s="14" t="s">
        <v>6</v>
      </c>
    </row>
    <row r="13" spans="1:74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ht="6.95" customHeight="1">
      <c r="B15" s="17"/>
      <c r="AR15" s="17"/>
      <c r="BS15" s="14" t="s">
        <v>3</v>
      </c>
    </row>
    <row r="16" spans="1:74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2:7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2:71" ht="6.95" customHeight="1">
      <c r="B18" s="17"/>
      <c r="AR18" s="17"/>
      <c r="BS18" s="14" t="s">
        <v>6</v>
      </c>
    </row>
    <row r="19" spans="2:7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2:7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2:71" ht="6.95" customHeight="1">
      <c r="B21" s="17"/>
      <c r="AR21" s="17"/>
    </row>
    <row r="22" spans="2:71" ht="12" customHeight="1">
      <c r="B22" s="17"/>
      <c r="D22" s="23" t="s">
        <v>29</v>
      </c>
      <c r="AR22" s="17"/>
    </row>
    <row r="23" spans="2:71" ht="16.5" customHeight="1">
      <c r="B23" s="17"/>
      <c r="E23" s="160" t="s">
        <v>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30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61">
        <f>ROUND(AG94,2)</f>
        <v>0</v>
      </c>
      <c r="AL26" s="162"/>
      <c r="AM26" s="162"/>
      <c r="AN26" s="162"/>
      <c r="AO26" s="162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63" t="s">
        <v>31</v>
      </c>
      <c r="M28" s="163"/>
      <c r="N28" s="163"/>
      <c r="O28" s="163"/>
      <c r="P28" s="163"/>
      <c r="W28" s="163" t="s">
        <v>32</v>
      </c>
      <c r="X28" s="163"/>
      <c r="Y28" s="163"/>
      <c r="Z28" s="163"/>
      <c r="AA28" s="163"/>
      <c r="AB28" s="163"/>
      <c r="AC28" s="163"/>
      <c r="AD28" s="163"/>
      <c r="AE28" s="163"/>
      <c r="AK28" s="163" t="s">
        <v>33</v>
      </c>
      <c r="AL28" s="163"/>
      <c r="AM28" s="163"/>
      <c r="AN28" s="163"/>
      <c r="AO28" s="163"/>
      <c r="AR28" s="26"/>
    </row>
    <row r="29" spans="2:71" s="2" customFormat="1" ht="14.45" customHeight="1">
      <c r="B29" s="30"/>
      <c r="D29" s="23" t="s">
        <v>34</v>
      </c>
      <c r="F29" s="23" t="s">
        <v>35</v>
      </c>
      <c r="L29" s="166">
        <v>0.21</v>
      </c>
      <c r="M29" s="165"/>
      <c r="N29" s="165"/>
      <c r="O29" s="165"/>
      <c r="P29" s="165"/>
      <c r="W29" s="164">
        <f>ROUND(AZ94, 2)</f>
        <v>0</v>
      </c>
      <c r="X29" s="165"/>
      <c r="Y29" s="165"/>
      <c r="Z29" s="165"/>
      <c r="AA29" s="165"/>
      <c r="AB29" s="165"/>
      <c r="AC29" s="165"/>
      <c r="AD29" s="165"/>
      <c r="AE29" s="165"/>
      <c r="AK29" s="164">
        <f>ROUND(AV94, 2)</f>
        <v>0</v>
      </c>
      <c r="AL29" s="165"/>
      <c r="AM29" s="165"/>
      <c r="AN29" s="165"/>
      <c r="AO29" s="165"/>
      <c r="AR29" s="30"/>
    </row>
    <row r="30" spans="2:71" s="2" customFormat="1" ht="14.45" customHeight="1">
      <c r="B30" s="30"/>
      <c r="F30" s="23" t="s">
        <v>36</v>
      </c>
      <c r="L30" s="166">
        <v>0.12</v>
      </c>
      <c r="M30" s="165"/>
      <c r="N30" s="165"/>
      <c r="O30" s="165"/>
      <c r="P30" s="165"/>
      <c r="W30" s="164">
        <f>ROUND(BA94, 2)</f>
        <v>0</v>
      </c>
      <c r="X30" s="165"/>
      <c r="Y30" s="165"/>
      <c r="Z30" s="165"/>
      <c r="AA30" s="165"/>
      <c r="AB30" s="165"/>
      <c r="AC30" s="165"/>
      <c r="AD30" s="165"/>
      <c r="AE30" s="165"/>
      <c r="AK30" s="164">
        <f>ROUND(AW94, 2)</f>
        <v>0</v>
      </c>
      <c r="AL30" s="165"/>
      <c r="AM30" s="165"/>
      <c r="AN30" s="165"/>
      <c r="AO30" s="165"/>
      <c r="AR30" s="30"/>
    </row>
    <row r="31" spans="2:71" s="2" customFormat="1" ht="14.45" hidden="1" customHeight="1">
      <c r="B31" s="30"/>
      <c r="F31" s="23" t="s">
        <v>37</v>
      </c>
      <c r="L31" s="166">
        <v>0.21</v>
      </c>
      <c r="M31" s="165"/>
      <c r="N31" s="165"/>
      <c r="O31" s="165"/>
      <c r="P31" s="165"/>
      <c r="W31" s="164">
        <f>ROUND(BB94, 2)</f>
        <v>0</v>
      </c>
      <c r="X31" s="165"/>
      <c r="Y31" s="165"/>
      <c r="Z31" s="165"/>
      <c r="AA31" s="165"/>
      <c r="AB31" s="165"/>
      <c r="AC31" s="165"/>
      <c r="AD31" s="165"/>
      <c r="AE31" s="165"/>
      <c r="AK31" s="164">
        <v>0</v>
      </c>
      <c r="AL31" s="165"/>
      <c r="AM31" s="165"/>
      <c r="AN31" s="165"/>
      <c r="AO31" s="165"/>
      <c r="AR31" s="30"/>
    </row>
    <row r="32" spans="2:71" s="2" customFormat="1" ht="14.45" hidden="1" customHeight="1">
      <c r="B32" s="30"/>
      <c r="F32" s="23" t="s">
        <v>38</v>
      </c>
      <c r="L32" s="166">
        <v>0.12</v>
      </c>
      <c r="M32" s="165"/>
      <c r="N32" s="165"/>
      <c r="O32" s="165"/>
      <c r="P32" s="165"/>
      <c r="W32" s="164">
        <f>ROUND(BC94, 2)</f>
        <v>0</v>
      </c>
      <c r="X32" s="165"/>
      <c r="Y32" s="165"/>
      <c r="Z32" s="165"/>
      <c r="AA32" s="165"/>
      <c r="AB32" s="165"/>
      <c r="AC32" s="165"/>
      <c r="AD32" s="165"/>
      <c r="AE32" s="165"/>
      <c r="AK32" s="164">
        <v>0</v>
      </c>
      <c r="AL32" s="165"/>
      <c r="AM32" s="165"/>
      <c r="AN32" s="165"/>
      <c r="AO32" s="165"/>
      <c r="AR32" s="30"/>
    </row>
    <row r="33" spans="2:44" s="2" customFormat="1" ht="14.45" hidden="1" customHeight="1">
      <c r="B33" s="30"/>
      <c r="F33" s="23" t="s">
        <v>39</v>
      </c>
      <c r="L33" s="166">
        <v>0</v>
      </c>
      <c r="M33" s="165"/>
      <c r="N33" s="165"/>
      <c r="O33" s="165"/>
      <c r="P33" s="165"/>
      <c r="W33" s="164">
        <f>ROUND(BD94, 2)</f>
        <v>0</v>
      </c>
      <c r="X33" s="165"/>
      <c r="Y33" s="165"/>
      <c r="Z33" s="165"/>
      <c r="AA33" s="165"/>
      <c r="AB33" s="165"/>
      <c r="AC33" s="165"/>
      <c r="AD33" s="165"/>
      <c r="AE33" s="165"/>
      <c r="AK33" s="164">
        <v>0</v>
      </c>
      <c r="AL33" s="165"/>
      <c r="AM33" s="165"/>
      <c r="AN33" s="165"/>
      <c r="AO33" s="165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40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41</v>
      </c>
      <c r="U35" s="33"/>
      <c r="V35" s="33"/>
      <c r="W35" s="33"/>
      <c r="X35" s="167" t="s">
        <v>42</v>
      </c>
      <c r="Y35" s="168"/>
      <c r="Z35" s="168"/>
      <c r="AA35" s="168"/>
      <c r="AB35" s="168"/>
      <c r="AC35" s="33"/>
      <c r="AD35" s="33"/>
      <c r="AE35" s="33"/>
      <c r="AF35" s="33"/>
      <c r="AG35" s="33"/>
      <c r="AH35" s="33"/>
      <c r="AI35" s="33"/>
      <c r="AJ35" s="33"/>
      <c r="AK35" s="169">
        <f>SUM(AK26:AK33)</f>
        <v>0</v>
      </c>
      <c r="AL35" s="168"/>
      <c r="AM35" s="168"/>
      <c r="AN35" s="168"/>
      <c r="AO35" s="170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14.45" customHeight="1">
      <c r="B37" s="26"/>
      <c r="AR37" s="26"/>
    </row>
    <row r="38" spans="2:44" ht="14.45" customHeight="1">
      <c r="B38" s="17"/>
      <c r="AR38" s="17"/>
    </row>
    <row r="39" spans="2:44" ht="14.45" customHeight="1">
      <c r="B39" s="17"/>
      <c r="AR39" s="17"/>
    </row>
    <row r="40" spans="2:44" ht="14.45" customHeight="1">
      <c r="B40" s="17"/>
      <c r="AR40" s="17"/>
    </row>
    <row r="41" spans="2:44" ht="14.45" customHeight="1">
      <c r="B41" s="17"/>
      <c r="AR41" s="17"/>
    </row>
    <row r="42" spans="2:44" ht="14.45" customHeight="1">
      <c r="B42" s="17"/>
      <c r="AR42" s="17"/>
    </row>
    <row r="43" spans="2:44" ht="14.45" customHeight="1">
      <c r="B43" s="17"/>
      <c r="AR43" s="17"/>
    </row>
    <row r="44" spans="2:44" ht="14.45" customHeight="1">
      <c r="B44" s="17"/>
      <c r="AR44" s="17"/>
    </row>
    <row r="45" spans="2:44" ht="14.45" customHeight="1">
      <c r="B45" s="17"/>
      <c r="AR45" s="17"/>
    </row>
    <row r="46" spans="2:44" ht="14.45" customHeight="1">
      <c r="B46" s="17"/>
      <c r="AR46" s="17"/>
    </row>
    <row r="47" spans="2:44" ht="14.45" customHeight="1">
      <c r="B47" s="17"/>
      <c r="AR47" s="17"/>
    </row>
    <row r="48" spans="2:44" ht="14.45" customHeight="1">
      <c r="B48" s="17"/>
      <c r="AR48" s="17"/>
    </row>
    <row r="49" spans="2:44" s="1" customFormat="1" ht="14.45" customHeight="1">
      <c r="B49" s="26"/>
      <c r="D49" s="35" t="s">
        <v>43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44</v>
      </c>
      <c r="AI49" s="36"/>
      <c r="AJ49" s="36"/>
      <c r="AK49" s="36"/>
      <c r="AL49" s="36"/>
      <c r="AM49" s="36"/>
      <c r="AN49" s="36"/>
      <c r="AO49" s="36"/>
      <c r="AR49" s="26"/>
    </row>
    <row r="50" spans="2:44" ht="11.25">
      <c r="B50" s="17"/>
      <c r="AR50" s="17"/>
    </row>
    <row r="51" spans="2:44" ht="11.25">
      <c r="B51" s="17"/>
      <c r="AR51" s="17"/>
    </row>
    <row r="52" spans="2:44" ht="11.25">
      <c r="B52" s="17"/>
      <c r="AR52" s="17"/>
    </row>
    <row r="53" spans="2:44" ht="11.25">
      <c r="B53" s="17"/>
      <c r="AR53" s="17"/>
    </row>
    <row r="54" spans="2:44" ht="11.25">
      <c r="B54" s="17"/>
      <c r="AR54" s="17"/>
    </row>
    <row r="55" spans="2:44" ht="11.25">
      <c r="B55" s="17"/>
      <c r="AR55" s="17"/>
    </row>
    <row r="56" spans="2:44" ht="11.25">
      <c r="B56" s="17"/>
      <c r="AR56" s="17"/>
    </row>
    <row r="57" spans="2:44" ht="11.25">
      <c r="B57" s="17"/>
      <c r="AR57" s="17"/>
    </row>
    <row r="58" spans="2:44" ht="11.25">
      <c r="B58" s="17"/>
      <c r="AR58" s="17"/>
    </row>
    <row r="59" spans="2:44" ht="11.25">
      <c r="B59" s="17"/>
      <c r="AR59" s="17"/>
    </row>
    <row r="60" spans="2:44" s="1" customFormat="1" ht="12.75">
      <c r="B60" s="26"/>
      <c r="D60" s="37" t="s">
        <v>45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46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45</v>
      </c>
      <c r="AI60" s="28"/>
      <c r="AJ60" s="28"/>
      <c r="AK60" s="28"/>
      <c r="AL60" s="28"/>
      <c r="AM60" s="37" t="s">
        <v>46</v>
      </c>
      <c r="AN60" s="28"/>
      <c r="AO60" s="28"/>
      <c r="AR60" s="26"/>
    </row>
    <row r="61" spans="2:44" ht="11.25">
      <c r="B61" s="17"/>
      <c r="AR61" s="17"/>
    </row>
    <row r="62" spans="2:44" ht="11.25">
      <c r="B62" s="17"/>
      <c r="AR62" s="17"/>
    </row>
    <row r="63" spans="2:44" ht="11.25">
      <c r="B63" s="17"/>
      <c r="AR63" s="17"/>
    </row>
    <row r="64" spans="2:44" s="1" customFormat="1" ht="12.75">
      <c r="B64" s="26"/>
      <c r="D64" s="35" t="s">
        <v>47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48</v>
      </c>
      <c r="AI64" s="36"/>
      <c r="AJ64" s="36"/>
      <c r="AK64" s="36"/>
      <c r="AL64" s="36"/>
      <c r="AM64" s="36"/>
      <c r="AN64" s="36"/>
      <c r="AO64" s="36"/>
      <c r="AR64" s="26"/>
    </row>
    <row r="65" spans="2:44" ht="11.25">
      <c r="B65" s="17"/>
      <c r="AR65" s="17"/>
    </row>
    <row r="66" spans="2:44" ht="11.25">
      <c r="B66" s="17"/>
      <c r="AR66" s="17"/>
    </row>
    <row r="67" spans="2:44" ht="11.25">
      <c r="B67" s="17"/>
      <c r="AR67" s="17"/>
    </row>
    <row r="68" spans="2:44" ht="11.25">
      <c r="B68" s="17"/>
      <c r="AR68" s="17"/>
    </row>
    <row r="69" spans="2:44" ht="11.25">
      <c r="B69" s="17"/>
      <c r="AR69" s="17"/>
    </row>
    <row r="70" spans="2:44" ht="11.25">
      <c r="B70" s="17"/>
      <c r="AR70" s="17"/>
    </row>
    <row r="71" spans="2:44" ht="11.25">
      <c r="B71" s="17"/>
      <c r="AR71" s="17"/>
    </row>
    <row r="72" spans="2:44" ht="11.25">
      <c r="B72" s="17"/>
      <c r="AR72" s="17"/>
    </row>
    <row r="73" spans="2:44" ht="11.25">
      <c r="B73" s="17"/>
      <c r="AR73" s="17"/>
    </row>
    <row r="74" spans="2:44" ht="11.25">
      <c r="B74" s="17"/>
      <c r="AR74" s="17"/>
    </row>
    <row r="75" spans="2:44" s="1" customFormat="1" ht="12.75">
      <c r="B75" s="26"/>
      <c r="D75" s="37" t="s">
        <v>45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46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45</v>
      </c>
      <c r="AI75" s="28"/>
      <c r="AJ75" s="28"/>
      <c r="AK75" s="28"/>
      <c r="AL75" s="28"/>
      <c r="AM75" s="37" t="s">
        <v>46</v>
      </c>
      <c r="AN75" s="28"/>
      <c r="AO75" s="28"/>
      <c r="AR75" s="26"/>
    </row>
    <row r="76" spans="2:44" s="1" customFormat="1" ht="11.25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1" s="1" customFormat="1" ht="24.95" customHeight="1">
      <c r="B82" s="26"/>
      <c r="C82" s="18" t="s">
        <v>49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2"/>
      <c r="C84" s="23" t="s">
        <v>12</v>
      </c>
      <c r="L84" s="3" t="str">
        <f>K5</f>
        <v>2024</v>
      </c>
      <c r="AR84" s="42"/>
    </row>
    <row r="85" spans="1:91" s="4" customFormat="1" ht="36.950000000000003" customHeight="1">
      <c r="B85" s="43"/>
      <c r="C85" s="44" t="s">
        <v>14</v>
      </c>
      <c r="L85" s="171" t="str">
        <f>K6</f>
        <v>2024-ROZPOČTY</v>
      </c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R85" s="43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18</v>
      </c>
      <c r="L87" s="45" t="str">
        <f>IF(K8="","",K8)</f>
        <v xml:space="preserve"> </v>
      </c>
      <c r="AI87" s="23" t="s">
        <v>20</v>
      </c>
      <c r="AM87" s="173" t="str">
        <f>IF(AN8= "","",AN8)</f>
        <v>12. 1. 2024</v>
      </c>
      <c r="AN87" s="173"/>
      <c r="AR87" s="26"/>
    </row>
    <row r="88" spans="1:91" s="1" customFormat="1" ht="6.95" customHeight="1">
      <c r="B88" s="26"/>
      <c r="AR88" s="26"/>
    </row>
    <row r="89" spans="1:91" s="1" customFormat="1" ht="15.2" customHeight="1">
      <c r="B89" s="26"/>
      <c r="C89" s="23" t="s">
        <v>22</v>
      </c>
      <c r="L89" s="3" t="str">
        <f>IF(E11= "","",E11)</f>
        <v xml:space="preserve"> </v>
      </c>
      <c r="AI89" s="23" t="s">
        <v>26</v>
      </c>
      <c r="AM89" s="174" t="str">
        <f>IF(E17="","",E17)</f>
        <v xml:space="preserve"> </v>
      </c>
      <c r="AN89" s="175"/>
      <c r="AO89" s="175"/>
      <c r="AP89" s="175"/>
      <c r="AR89" s="26"/>
      <c r="AS89" s="176" t="s">
        <v>50</v>
      </c>
      <c r="AT89" s="177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2" customHeight="1">
      <c r="B90" s="26"/>
      <c r="C90" s="23" t="s">
        <v>25</v>
      </c>
      <c r="L90" s="3" t="str">
        <f>IF(E14="","",E14)</f>
        <v xml:space="preserve"> </v>
      </c>
      <c r="AI90" s="23" t="s">
        <v>28</v>
      </c>
      <c r="AM90" s="174" t="str">
        <f>IF(E20="","",E20)</f>
        <v xml:space="preserve"> </v>
      </c>
      <c r="AN90" s="175"/>
      <c r="AO90" s="175"/>
      <c r="AP90" s="175"/>
      <c r="AR90" s="26"/>
      <c r="AS90" s="178"/>
      <c r="AT90" s="179"/>
      <c r="BD90" s="50"/>
    </row>
    <row r="91" spans="1:91" s="1" customFormat="1" ht="10.9" customHeight="1">
      <c r="B91" s="26"/>
      <c r="AR91" s="26"/>
      <c r="AS91" s="178"/>
      <c r="AT91" s="179"/>
      <c r="BD91" s="50"/>
    </row>
    <row r="92" spans="1:91" s="1" customFormat="1" ht="29.25" customHeight="1">
      <c r="B92" s="26"/>
      <c r="C92" s="180" t="s">
        <v>51</v>
      </c>
      <c r="D92" s="181"/>
      <c r="E92" s="181"/>
      <c r="F92" s="181"/>
      <c r="G92" s="181"/>
      <c r="H92" s="51"/>
      <c r="I92" s="182" t="s">
        <v>52</v>
      </c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3" t="s">
        <v>53</v>
      </c>
      <c r="AH92" s="181"/>
      <c r="AI92" s="181"/>
      <c r="AJ92" s="181"/>
      <c r="AK92" s="181"/>
      <c r="AL92" s="181"/>
      <c r="AM92" s="181"/>
      <c r="AN92" s="182" t="s">
        <v>54</v>
      </c>
      <c r="AO92" s="181"/>
      <c r="AP92" s="184"/>
      <c r="AQ92" s="52" t="s">
        <v>55</v>
      </c>
      <c r="AR92" s="26"/>
      <c r="AS92" s="53" t="s">
        <v>56</v>
      </c>
      <c r="AT92" s="54" t="s">
        <v>57</v>
      </c>
      <c r="AU92" s="54" t="s">
        <v>58</v>
      </c>
      <c r="AV92" s="54" t="s">
        <v>59</v>
      </c>
      <c r="AW92" s="54" t="s">
        <v>60</v>
      </c>
      <c r="AX92" s="54" t="s">
        <v>61</v>
      </c>
      <c r="AY92" s="54" t="s">
        <v>62</v>
      </c>
      <c r="AZ92" s="54" t="s">
        <v>63</v>
      </c>
      <c r="BA92" s="54" t="s">
        <v>64</v>
      </c>
      <c r="BB92" s="54" t="s">
        <v>65</v>
      </c>
      <c r="BC92" s="54" t="s">
        <v>66</v>
      </c>
      <c r="BD92" s="55" t="s">
        <v>67</v>
      </c>
    </row>
    <row r="93" spans="1:91" s="1" customFormat="1" ht="10.9" customHeight="1">
      <c r="B93" s="26"/>
      <c r="AR93" s="26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>
      <c r="B94" s="57"/>
      <c r="C94" s="58" t="s">
        <v>68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88">
        <f>ROUND(AG95,2)</f>
        <v>0</v>
      </c>
      <c r="AH94" s="188"/>
      <c r="AI94" s="188"/>
      <c r="AJ94" s="188"/>
      <c r="AK94" s="188"/>
      <c r="AL94" s="188"/>
      <c r="AM94" s="188"/>
      <c r="AN94" s="189">
        <f>SUM(AG94,AT94)</f>
        <v>0</v>
      </c>
      <c r="AO94" s="189"/>
      <c r="AP94" s="189"/>
      <c r="AQ94" s="61" t="s">
        <v>1</v>
      </c>
      <c r="AR94" s="57"/>
      <c r="AS94" s="62">
        <f>ROUND(AS95,2)</f>
        <v>0</v>
      </c>
      <c r="AT94" s="63">
        <f>ROUND(SUM(AV94:AW94),2)</f>
        <v>0</v>
      </c>
      <c r="AU94" s="64">
        <f>ROUND(AU95,5)</f>
        <v>3129.1255200000001</v>
      </c>
      <c r="AV94" s="63">
        <f>ROUND(AZ94*L29,2)</f>
        <v>0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ROUND(AZ95,2)</f>
        <v>0</v>
      </c>
      <c r="BA94" s="63">
        <f>ROUND(BA95,2)</f>
        <v>0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69</v>
      </c>
      <c r="BT94" s="66" t="s">
        <v>70</v>
      </c>
      <c r="BU94" s="67" t="s">
        <v>71</v>
      </c>
      <c r="BV94" s="66" t="s">
        <v>72</v>
      </c>
      <c r="BW94" s="66" t="s">
        <v>4</v>
      </c>
      <c r="BX94" s="66" t="s">
        <v>73</v>
      </c>
      <c r="CL94" s="66" t="s">
        <v>1</v>
      </c>
    </row>
    <row r="95" spans="1:91" s="6" customFormat="1" ht="37.5" customHeight="1">
      <c r="A95" s="68" t="s">
        <v>74</v>
      </c>
      <c r="B95" s="69"/>
      <c r="C95" s="70"/>
      <c r="D95" s="187" t="s">
        <v>75</v>
      </c>
      <c r="E95" s="187"/>
      <c r="F95" s="187"/>
      <c r="G95" s="187"/>
      <c r="H95" s="187"/>
      <c r="I95" s="71"/>
      <c r="J95" s="187" t="s">
        <v>76</v>
      </c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5">
        <f>'04531 - PŘÍRODNÍ KOUPACÍ ...'!J30</f>
        <v>0</v>
      </c>
      <c r="AH95" s="186"/>
      <c r="AI95" s="186"/>
      <c r="AJ95" s="186"/>
      <c r="AK95" s="186"/>
      <c r="AL95" s="186"/>
      <c r="AM95" s="186"/>
      <c r="AN95" s="185">
        <f>SUM(AG95,AT95)</f>
        <v>0</v>
      </c>
      <c r="AO95" s="186"/>
      <c r="AP95" s="186"/>
      <c r="AQ95" s="72" t="s">
        <v>77</v>
      </c>
      <c r="AR95" s="69"/>
      <c r="AS95" s="73">
        <v>0</v>
      </c>
      <c r="AT95" s="74">
        <f>ROUND(SUM(AV95:AW95),2)</f>
        <v>0</v>
      </c>
      <c r="AU95" s="75">
        <f>'04531 - PŘÍRODNÍ KOUPACÍ ...'!P124</f>
        <v>3129.125524</v>
      </c>
      <c r="AV95" s="74">
        <f>'04531 - PŘÍRODNÍ KOUPACÍ ...'!J33</f>
        <v>0</v>
      </c>
      <c r="AW95" s="74">
        <f>'04531 - PŘÍRODNÍ KOUPACÍ ...'!J34</f>
        <v>0</v>
      </c>
      <c r="AX95" s="74">
        <f>'04531 - PŘÍRODNÍ KOUPACÍ ...'!J35</f>
        <v>0</v>
      </c>
      <c r="AY95" s="74">
        <f>'04531 - PŘÍRODNÍ KOUPACÍ ...'!J36</f>
        <v>0</v>
      </c>
      <c r="AZ95" s="74">
        <f>'04531 - PŘÍRODNÍ KOUPACÍ ...'!F33</f>
        <v>0</v>
      </c>
      <c r="BA95" s="74">
        <f>'04531 - PŘÍRODNÍ KOUPACÍ ...'!F34</f>
        <v>0</v>
      </c>
      <c r="BB95" s="74">
        <f>'04531 - PŘÍRODNÍ KOUPACÍ ...'!F35</f>
        <v>0</v>
      </c>
      <c r="BC95" s="74">
        <f>'04531 - PŘÍRODNÍ KOUPACÍ ...'!F36</f>
        <v>0</v>
      </c>
      <c r="BD95" s="76">
        <f>'04531 - PŘÍRODNÍ KOUPACÍ ...'!F37</f>
        <v>0</v>
      </c>
      <c r="BT95" s="77" t="s">
        <v>78</v>
      </c>
      <c r="BV95" s="77" t="s">
        <v>72</v>
      </c>
      <c r="BW95" s="77" t="s">
        <v>79</v>
      </c>
      <c r="BX95" s="77" t="s">
        <v>4</v>
      </c>
      <c r="CL95" s="77" t="s">
        <v>1</v>
      </c>
      <c r="CM95" s="77" t="s">
        <v>80</v>
      </c>
    </row>
    <row r="96" spans="1:91" s="1" customFormat="1" ht="30" customHeight="1">
      <c r="B96" s="26"/>
      <c r="AR96" s="26"/>
    </row>
    <row r="97" spans="2:44" s="1" customFormat="1" ht="6.95" customHeight="1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04531 - PŘÍRODNÍ KOUPACÍ 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85"/>
  <sheetViews>
    <sheetView showGridLines="0" topLeftCell="A110" workbookViewId="0">
      <selection activeCell="W181" sqref="W181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190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79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2:46" ht="24.95" customHeight="1">
      <c r="B4" s="17"/>
      <c r="D4" s="18" t="s">
        <v>81</v>
      </c>
      <c r="L4" s="17"/>
      <c r="M4" s="78" t="s">
        <v>10</v>
      </c>
      <c r="AT4" s="14" t="s">
        <v>3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191" t="str">
        <f>'Rekapitulace stavby'!K6</f>
        <v>2024-ROZPOČTY</v>
      </c>
      <c r="F7" s="192"/>
      <c r="G7" s="192"/>
      <c r="H7" s="192"/>
      <c r="L7" s="17"/>
    </row>
    <row r="8" spans="2:46" s="1" customFormat="1" ht="12" customHeight="1">
      <c r="B8" s="26"/>
      <c r="D8" s="23" t="s">
        <v>82</v>
      </c>
      <c r="L8" s="26"/>
    </row>
    <row r="9" spans="2:46" s="1" customFormat="1" ht="30" customHeight="1">
      <c r="B9" s="26"/>
      <c r="E9" s="171" t="s">
        <v>83</v>
      </c>
      <c r="F9" s="193"/>
      <c r="G9" s="193"/>
      <c r="H9" s="193"/>
      <c r="L9" s="26"/>
    </row>
    <row r="10" spans="2:46" s="1" customFormat="1" ht="11.25">
      <c r="B10" s="26"/>
      <c r="L10" s="26"/>
    </row>
    <row r="11" spans="2:46" s="1" customFormat="1" ht="12" customHeight="1">
      <c r="B11" s="26"/>
      <c r="D11" s="23" t="s">
        <v>16</v>
      </c>
      <c r="F11" s="21" t="s">
        <v>1</v>
      </c>
      <c r="I11" s="23" t="s">
        <v>17</v>
      </c>
      <c r="J11" s="21" t="s">
        <v>1</v>
      </c>
      <c r="L11" s="26"/>
    </row>
    <row r="12" spans="2:46" s="1" customFormat="1" ht="12" customHeight="1">
      <c r="B12" s="26"/>
      <c r="D12" s="23" t="s">
        <v>18</v>
      </c>
      <c r="F12" s="21" t="s">
        <v>19</v>
      </c>
      <c r="I12" s="23" t="s">
        <v>20</v>
      </c>
      <c r="J12" s="46" t="str">
        <f>'Rekapitulace stavby'!AN8</f>
        <v>12. 1. 2024</v>
      </c>
      <c r="L12" s="26"/>
    </row>
    <row r="13" spans="2:46" s="1" customFormat="1" ht="10.9" customHeight="1">
      <c r="B13" s="26"/>
      <c r="L13" s="26"/>
    </row>
    <row r="14" spans="2:46" s="1" customFormat="1" ht="12" customHeight="1">
      <c r="B14" s="26"/>
      <c r="D14" s="23" t="s">
        <v>22</v>
      </c>
      <c r="I14" s="23" t="s">
        <v>23</v>
      </c>
      <c r="J14" s="21" t="str">
        <f>IF('Rekapitulace stavby'!AN10="","",'Rekapitulace stavby'!AN10)</f>
        <v/>
      </c>
      <c r="L14" s="26"/>
    </row>
    <row r="15" spans="2:46" s="1" customFormat="1" ht="18" customHeight="1">
      <c r="B15" s="26"/>
      <c r="E15" s="21" t="str">
        <f>IF('Rekapitulace stavby'!E11="","",'Rekapitulace stavby'!E11)</f>
        <v xml:space="preserve"> </v>
      </c>
      <c r="I15" s="23" t="s">
        <v>24</v>
      </c>
      <c r="J15" s="21" t="str">
        <f>IF('Rekapitulace stavby'!AN11="","",'Rekapitulace stavby'!AN11)</f>
        <v/>
      </c>
      <c r="L15" s="26"/>
    </row>
    <row r="16" spans="2:46" s="1" customFormat="1" ht="6.95" customHeight="1">
      <c r="B16" s="26"/>
      <c r="L16" s="26"/>
    </row>
    <row r="17" spans="2:12" s="1" customFormat="1" ht="12" customHeight="1">
      <c r="B17" s="26"/>
      <c r="D17" s="23" t="s">
        <v>25</v>
      </c>
      <c r="I17" s="23" t="s">
        <v>23</v>
      </c>
      <c r="J17" s="21" t="str">
        <f>'Rekapitulace stavby'!AN13</f>
        <v/>
      </c>
      <c r="L17" s="26"/>
    </row>
    <row r="18" spans="2:12" s="1" customFormat="1" ht="18" customHeight="1">
      <c r="B18" s="26"/>
      <c r="E18" s="157" t="str">
        <f>'Rekapitulace stavby'!E14</f>
        <v xml:space="preserve"> </v>
      </c>
      <c r="F18" s="157"/>
      <c r="G18" s="157"/>
      <c r="H18" s="157"/>
      <c r="I18" s="23" t="s">
        <v>24</v>
      </c>
      <c r="J18" s="21" t="str">
        <f>'Rekapitulace stavby'!AN14</f>
        <v/>
      </c>
      <c r="L18" s="26"/>
    </row>
    <row r="19" spans="2:12" s="1" customFormat="1" ht="6.95" customHeight="1">
      <c r="B19" s="26"/>
      <c r="L19" s="26"/>
    </row>
    <row r="20" spans="2:12" s="1" customFormat="1" ht="12" customHeight="1">
      <c r="B20" s="26"/>
      <c r="D20" s="23" t="s">
        <v>26</v>
      </c>
      <c r="I20" s="23" t="s">
        <v>23</v>
      </c>
      <c r="J20" s="21" t="str">
        <f>IF('Rekapitulace stavby'!AN16="","",'Rekapitulace stavby'!AN16)</f>
        <v/>
      </c>
      <c r="L20" s="26"/>
    </row>
    <row r="21" spans="2:12" s="1" customFormat="1" ht="18" customHeight="1">
      <c r="B21" s="26"/>
      <c r="E21" s="21" t="str">
        <f>IF('Rekapitulace stavby'!E17="","",'Rekapitulace stavby'!E17)</f>
        <v xml:space="preserve"> </v>
      </c>
      <c r="I21" s="23" t="s">
        <v>24</v>
      </c>
      <c r="J21" s="21" t="str">
        <f>IF('Rekapitulace stavby'!AN17="","",'Rekapitulace stavby'!AN17)</f>
        <v/>
      </c>
      <c r="L21" s="26"/>
    </row>
    <row r="22" spans="2:12" s="1" customFormat="1" ht="6.95" customHeight="1">
      <c r="B22" s="26"/>
      <c r="L22" s="26"/>
    </row>
    <row r="23" spans="2:12" s="1" customFormat="1" ht="12" customHeight="1">
      <c r="B23" s="26"/>
      <c r="D23" s="23" t="s">
        <v>28</v>
      </c>
      <c r="I23" s="23" t="s">
        <v>23</v>
      </c>
      <c r="J23" s="21" t="str">
        <f>IF('Rekapitulace stavby'!AN19="","",'Rekapitulace stavby'!AN19)</f>
        <v/>
      </c>
      <c r="L23" s="26"/>
    </row>
    <row r="24" spans="2:12" s="1" customFormat="1" ht="18" customHeight="1">
      <c r="B24" s="26"/>
      <c r="E24" s="21" t="str">
        <f>IF('Rekapitulace stavby'!E20="","",'Rekapitulace stavby'!E20)</f>
        <v xml:space="preserve"> </v>
      </c>
      <c r="I24" s="23" t="s">
        <v>24</v>
      </c>
      <c r="J24" s="21" t="str">
        <f>IF('Rekapitulace stavby'!AN20="","",'Rekapitulace stavby'!AN20)</f>
        <v/>
      </c>
      <c r="L24" s="26"/>
    </row>
    <row r="25" spans="2:12" s="1" customFormat="1" ht="6.95" customHeight="1">
      <c r="B25" s="26"/>
      <c r="L25" s="26"/>
    </row>
    <row r="26" spans="2:12" s="1" customFormat="1" ht="12" customHeight="1">
      <c r="B26" s="26"/>
      <c r="D26" s="23" t="s">
        <v>29</v>
      </c>
      <c r="L26" s="26"/>
    </row>
    <row r="27" spans="2:12" s="7" customFormat="1" ht="16.5" customHeight="1">
      <c r="B27" s="79"/>
      <c r="E27" s="160" t="s">
        <v>1</v>
      </c>
      <c r="F27" s="160"/>
      <c r="G27" s="160"/>
      <c r="H27" s="160"/>
      <c r="L27" s="79"/>
    </row>
    <row r="28" spans="2:12" s="1" customFormat="1" ht="6.95" customHeight="1">
      <c r="B28" s="26"/>
      <c r="L28" s="26"/>
    </row>
    <row r="29" spans="2:12" s="1" customFormat="1" ht="6.95" customHeight="1">
      <c r="B29" s="26"/>
      <c r="D29" s="47"/>
      <c r="E29" s="47"/>
      <c r="F29" s="47"/>
      <c r="G29" s="47"/>
      <c r="H29" s="47"/>
      <c r="I29" s="47"/>
      <c r="J29" s="47"/>
      <c r="K29" s="47"/>
      <c r="L29" s="26"/>
    </row>
    <row r="30" spans="2:12" s="1" customFormat="1" ht="25.35" customHeight="1">
      <c r="B30" s="26"/>
      <c r="D30" s="80" t="s">
        <v>30</v>
      </c>
      <c r="J30" s="60">
        <f>ROUND(J124, 2)</f>
        <v>0</v>
      </c>
      <c r="L30" s="26"/>
    </row>
    <row r="31" spans="2:12" s="1" customFormat="1" ht="6.95" customHeight="1">
      <c r="B31" s="26"/>
      <c r="D31" s="47"/>
      <c r="E31" s="47"/>
      <c r="F31" s="47"/>
      <c r="G31" s="47"/>
      <c r="H31" s="47"/>
      <c r="I31" s="47"/>
      <c r="J31" s="47"/>
      <c r="K31" s="47"/>
      <c r="L31" s="26"/>
    </row>
    <row r="32" spans="2:12" s="1" customFormat="1" ht="14.45" customHeight="1">
      <c r="B32" s="26"/>
      <c r="F32" s="29" t="s">
        <v>32</v>
      </c>
      <c r="I32" s="29" t="s">
        <v>31</v>
      </c>
      <c r="J32" s="29" t="s">
        <v>33</v>
      </c>
      <c r="L32" s="26"/>
    </row>
    <row r="33" spans="2:12" s="1" customFormat="1" ht="14.45" customHeight="1">
      <c r="B33" s="26"/>
      <c r="D33" s="49" t="s">
        <v>34</v>
      </c>
      <c r="E33" s="23" t="s">
        <v>35</v>
      </c>
      <c r="F33" s="81">
        <f>ROUND((SUM(BE124:BE184)),  2)</f>
        <v>0</v>
      </c>
      <c r="I33" s="82">
        <v>0.21</v>
      </c>
      <c r="J33" s="81">
        <f>ROUND(((SUM(BE124:BE184))*I33),  2)</f>
        <v>0</v>
      </c>
      <c r="L33" s="26"/>
    </row>
    <row r="34" spans="2:12" s="1" customFormat="1" ht="14.45" customHeight="1">
      <c r="B34" s="26"/>
      <c r="E34" s="23" t="s">
        <v>36</v>
      </c>
      <c r="F34" s="81">
        <f>ROUND((SUM(BF124:BF184)),  2)</f>
        <v>0</v>
      </c>
      <c r="I34" s="82">
        <v>0.12</v>
      </c>
      <c r="J34" s="81">
        <f>ROUND(((SUM(BF124:BF184))*I34),  2)</f>
        <v>0</v>
      </c>
      <c r="L34" s="26"/>
    </row>
    <row r="35" spans="2:12" s="1" customFormat="1" ht="14.45" hidden="1" customHeight="1">
      <c r="B35" s="26"/>
      <c r="E35" s="23" t="s">
        <v>37</v>
      </c>
      <c r="F35" s="81">
        <f>ROUND((SUM(BG124:BG184)),  2)</f>
        <v>0</v>
      </c>
      <c r="I35" s="82">
        <v>0.21</v>
      </c>
      <c r="J35" s="81">
        <f>0</f>
        <v>0</v>
      </c>
      <c r="L35" s="26"/>
    </row>
    <row r="36" spans="2:12" s="1" customFormat="1" ht="14.45" hidden="1" customHeight="1">
      <c r="B36" s="26"/>
      <c r="E36" s="23" t="s">
        <v>38</v>
      </c>
      <c r="F36" s="81">
        <f>ROUND((SUM(BH124:BH184)),  2)</f>
        <v>0</v>
      </c>
      <c r="I36" s="82">
        <v>0.12</v>
      </c>
      <c r="J36" s="81">
        <f>0</f>
        <v>0</v>
      </c>
      <c r="L36" s="26"/>
    </row>
    <row r="37" spans="2:12" s="1" customFormat="1" ht="14.45" hidden="1" customHeight="1">
      <c r="B37" s="26"/>
      <c r="E37" s="23" t="s">
        <v>39</v>
      </c>
      <c r="F37" s="81">
        <f>ROUND((SUM(BI124:BI184)),  2)</f>
        <v>0</v>
      </c>
      <c r="I37" s="82">
        <v>0</v>
      </c>
      <c r="J37" s="81">
        <f>0</f>
        <v>0</v>
      </c>
      <c r="L37" s="26"/>
    </row>
    <row r="38" spans="2:12" s="1" customFormat="1" ht="6.95" customHeight="1">
      <c r="B38" s="26"/>
      <c r="L38" s="26"/>
    </row>
    <row r="39" spans="2:12" s="1" customFormat="1" ht="25.35" customHeight="1">
      <c r="B39" s="26"/>
      <c r="C39" s="83"/>
      <c r="D39" s="84" t="s">
        <v>40</v>
      </c>
      <c r="E39" s="51"/>
      <c r="F39" s="51"/>
      <c r="G39" s="85" t="s">
        <v>41</v>
      </c>
      <c r="H39" s="86" t="s">
        <v>42</v>
      </c>
      <c r="I39" s="51"/>
      <c r="J39" s="87">
        <f>SUM(J30:J37)</f>
        <v>0</v>
      </c>
      <c r="K39" s="88"/>
      <c r="L39" s="26"/>
    </row>
    <row r="40" spans="2:12" s="1" customFormat="1" ht="14.45" customHeight="1">
      <c r="B40" s="26"/>
      <c r="L40" s="26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6"/>
      <c r="D50" s="35" t="s">
        <v>43</v>
      </c>
      <c r="E50" s="36"/>
      <c r="F50" s="36"/>
      <c r="G50" s="35" t="s">
        <v>44</v>
      </c>
      <c r="H50" s="36"/>
      <c r="I50" s="36"/>
      <c r="J50" s="36"/>
      <c r="K50" s="36"/>
      <c r="L50" s="26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 ht="12.75">
      <c r="B61" s="26"/>
      <c r="D61" s="37" t="s">
        <v>45</v>
      </c>
      <c r="E61" s="28"/>
      <c r="F61" s="89" t="s">
        <v>46</v>
      </c>
      <c r="G61" s="37" t="s">
        <v>45</v>
      </c>
      <c r="H61" s="28"/>
      <c r="I61" s="28"/>
      <c r="J61" s="90" t="s">
        <v>46</v>
      </c>
      <c r="K61" s="28"/>
      <c r="L61" s="26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7"/>
      <c r="L64" s="17"/>
    </row>
    <row r="65" spans="2:12" s="1" customFormat="1" ht="12.75">
      <c r="B65" s="26"/>
      <c r="D65" s="35" t="s">
        <v>47</v>
      </c>
      <c r="E65" s="36"/>
      <c r="F65" s="36"/>
      <c r="G65" s="35" t="s">
        <v>48</v>
      </c>
      <c r="H65" s="36"/>
      <c r="I65" s="36"/>
      <c r="J65" s="36"/>
      <c r="K65" s="36"/>
      <c r="L65" s="26"/>
    </row>
    <row r="66" spans="2:12" ht="11.25">
      <c r="B66" s="17"/>
      <c r="L66" s="17"/>
    </row>
    <row r="67" spans="2:12" ht="11.25">
      <c r="B67" s="17"/>
      <c r="L67" s="17"/>
    </row>
    <row r="68" spans="2:12" ht="11.25">
      <c r="B68" s="17"/>
      <c r="L68" s="17"/>
    </row>
    <row r="69" spans="2:12" ht="11.25">
      <c r="B69" s="17"/>
      <c r="L69" s="17"/>
    </row>
    <row r="70" spans="2:12" ht="11.25">
      <c r="B70" s="17"/>
      <c r="L70" s="17"/>
    </row>
    <row r="71" spans="2:12" ht="11.25">
      <c r="B71" s="17"/>
      <c r="L71" s="17"/>
    </row>
    <row r="72" spans="2:12" ht="11.25">
      <c r="B72" s="17"/>
      <c r="L72" s="17"/>
    </row>
    <row r="73" spans="2:12" ht="11.25">
      <c r="B73" s="17"/>
      <c r="L73" s="17"/>
    </row>
    <row r="74" spans="2:12" ht="11.25">
      <c r="B74" s="17"/>
      <c r="L74" s="17"/>
    </row>
    <row r="75" spans="2:12" ht="11.25">
      <c r="B75" s="17"/>
      <c r="L75" s="17"/>
    </row>
    <row r="76" spans="2:12" s="1" customFormat="1" ht="12.75">
      <c r="B76" s="26"/>
      <c r="D76" s="37" t="s">
        <v>45</v>
      </c>
      <c r="E76" s="28"/>
      <c r="F76" s="89" t="s">
        <v>46</v>
      </c>
      <c r="G76" s="37" t="s">
        <v>45</v>
      </c>
      <c r="H76" s="28"/>
      <c r="I76" s="28"/>
      <c r="J76" s="90" t="s">
        <v>46</v>
      </c>
      <c r="K76" s="28"/>
      <c r="L76" s="26"/>
    </row>
    <row r="77" spans="2:12" s="1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81" spans="2:47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47" s="1" customFormat="1" ht="24.95" customHeight="1">
      <c r="B82" s="26"/>
      <c r="C82" s="18" t="s">
        <v>84</v>
      </c>
      <c r="L82" s="26"/>
    </row>
    <row r="83" spans="2:47" s="1" customFormat="1" ht="6.95" customHeight="1">
      <c r="B83" s="26"/>
      <c r="L83" s="26"/>
    </row>
    <row r="84" spans="2:47" s="1" customFormat="1" ht="12" customHeight="1">
      <c r="B84" s="26"/>
      <c r="C84" s="23" t="s">
        <v>14</v>
      </c>
      <c r="L84" s="26"/>
    </row>
    <row r="85" spans="2:47" s="1" customFormat="1" ht="16.5" customHeight="1">
      <c r="B85" s="26"/>
      <c r="E85" s="191" t="str">
        <f>E7</f>
        <v>2024-ROZPOČTY</v>
      </c>
      <c r="F85" s="192"/>
      <c r="G85" s="192"/>
      <c r="H85" s="192"/>
      <c r="L85" s="26"/>
    </row>
    <row r="86" spans="2:47" s="1" customFormat="1" ht="12" customHeight="1">
      <c r="B86" s="26"/>
      <c r="C86" s="23" t="s">
        <v>82</v>
      </c>
      <c r="L86" s="26"/>
    </row>
    <row r="87" spans="2:47" s="1" customFormat="1" ht="30" customHeight="1">
      <c r="B87" s="26"/>
      <c r="E87" s="171" t="str">
        <f>E9</f>
        <v>04531 - PŘÍRODNÍ KOUPACÍ BIOTOP LANŠKROUN - SO 08 – Areálové vedení IS</v>
      </c>
      <c r="F87" s="193"/>
      <c r="G87" s="193"/>
      <c r="H87" s="193"/>
      <c r="L87" s="26"/>
    </row>
    <row r="88" spans="2:47" s="1" customFormat="1" ht="6.95" customHeight="1">
      <c r="B88" s="26"/>
      <c r="L88" s="26"/>
    </row>
    <row r="89" spans="2:47" s="1" customFormat="1" ht="12" customHeight="1">
      <c r="B89" s="26"/>
      <c r="C89" s="23" t="s">
        <v>18</v>
      </c>
      <c r="F89" s="21" t="str">
        <f>F12</f>
        <v xml:space="preserve"> </v>
      </c>
      <c r="I89" s="23" t="s">
        <v>20</v>
      </c>
      <c r="J89" s="46" t="str">
        <f>IF(J12="","",J12)</f>
        <v>12. 1. 2024</v>
      </c>
      <c r="L89" s="26"/>
    </row>
    <row r="90" spans="2:47" s="1" customFormat="1" ht="6.95" customHeight="1">
      <c r="B90" s="26"/>
      <c r="L90" s="26"/>
    </row>
    <row r="91" spans="2:47" s="1" customFormat="1" ht="15.2" customHeight="1">
      <c r="B91" s="26"/>
      <c r="C91" s="23" t="s">
        <v>22</v>
      </c>
      <c r="F91" s="21" t="str">
        <f>E15</f>
        <v xml:space="preserve"> </v>
      </c>
      <c r="I91" s="23" t="s">
        <v>26</v>
      </c>
      <c r="J91" s="24" t="str">
        <f>E21</f>
        <v xml:space="preserve"> </v>
      </c>
      <c r="L91" s="26"/>
    </row>
    <row r="92" spans="2:47" s="1" customFormat="1" ht="15.2" customHeight="1">
      <c r="B92" s="26"/>
      <c r="C92" s="23" t="s">
        <v>25</v>
      </c>
      <c r="F92" s="21" t="str">
        <f>IF(E18="","",E18)</f>
        <v xml:space="preserve"> </v>
      </c>
      <c r="I92" s="23" t="s">
        <v>28</v>
      </c>
      <c r="J92" s="24" t="str">
        <f>E24</f>
        <v xml:space="preserve"> </v>
      </c>
      <c r="L92" s="26"/>
    </row>
    <row r="93" spans="2:47" s="1" customFormat="1" ht="10.35" customHeight="1">
      <c r="B93" s="26"/>
      <c r="L93" s="26"/>
    </row>
    <row r="94" spans="2:47" s="1" customFormat="1" ht="29.25" customHeight="1">
      <c r="B94" s="26"/>
      <c r="C94" s="91" t="s">
        <v>85</v>
      </c>
      <c r="D94" s="83"/>
      <c r="E94" s="83"/>
      <c r="F94" s="83"/>
      <c r="G94" s="83"/>
      <c r="H94" s="83"/>
      <c r="I94" s="83"/>
      <c r="J94" s="92" t="s">
        <v>86</v>
      </c>
      <c r="K94" s="83"/>
      <c r="L94" s="26"/>
    </row>
    <row r="95" spans="2:47" s="1" customFormat="1" ht="10.35" customHeight="1">
      <c r="B95" s="26"/>
      <c r="L95" s="26"/>
    </row>
    <row r="96" spans="2:47" s="1" customFormat="1" ht="22.9" customHeight="1">
      <c r="B96" s="26"/>
      <c r="C96" s="93" t="s">
        <v>87</v>
      </c>
      <c r="J96" s="60">
        <f>J124</f>
        <v>0</v>
      </c>
      <c r="L96" s="26"/>
      <c r="AU96" s="14" t="s">
        <v>88</v>
      </c>
    </row>
    <row r="97" spans="2:12" s="8" customFormat="1" ht="24.95" customHeight="1">
      <c r="B97" s="94"/>
      <c r="D97" s="95" t="s">
        <v>89</v>
      </c>
      <c r="E97" s="96"/>
      <c r="F97" s="96"/>
      <c r="G97" s="96"/>
      <c r="H97" s="96"/>
      <c r="I97" s="96"/>
      <c r="J97" s="97">
        <f>J125</f>
        <v>0</v>
      </c>
      <c r="L97" s="94"/>
    </row>
    <row r="98" spans="2:12" s="9" customFormat="1" ht="19.899999999999999" customHeight="1">
      <c r="B98" s="98"/>
      <c r="D98" s="99" t="s">
        <v>90</v>
      </c>
      <c r="E98" s="100"/>
      <c r="F98" s="100"/>
      <c r="G98" s="100"/>
      <c r="H98" s="100"/>
      <c r="I98" s="100"/>
      <c r="J98" s="101">
        <f>J126</f>
        <v>0</v>
      </c>
      <c r="L98" s="98"/>
    </row>
    <row r="99" spans="2:12" s="9" customFormat="1" ht="19.899999999999999" customHeight="1">
      <c r="B99" s="98"/>
      <c r="D99" s="99" t="s">
        <v>91</v>
      </c>
      <c r="E99" s="100"/>
      <c r="F99" s="100"/>
      <c r="G99" s="100"/>
      <c r="H99" s="100"/>
      <c r="I99" s="100"/>
      <c r="J99" s="101">
        <f>J149</f>
        <v>0</v>
      </c>
      <c r="L99" s="98"/>
    </row>
    <row r="100" spans="2:12" s="8" customFormat="1" ht="24.95" customHeight="1">
      <c r="B100" s="94"/>
      <c r="D100" s="95" t="s">
        <v>92</v>
      </c>
      <c r="E100" s="96"/>
      <c r="F100" s="96"/>
      <c r="G100" s="96"/>
      <c r="H100" s="96"/>
      <c r="I100" s="96"/>
      <c r="J100" s="97">
        <f>J153</f>
        <v>0</v>
      </c>
      <c r="L100" s="94"/>
    </row>
    <row r="101" spans="2:12" s="9" customFormat="1" ht="19.899999999999999" customHeight="1">
      <c r="B101" s="98"/>
      <c r="D101" s="99" t="s">
        <v>93</v>
      </c>
      <c r="E101" s="100"/>
      <c r="F101" s="100"/>
      <c r="G101" s="100"/>
      <c r="H101" s="100"/>
      <c r="I101" s="100"/>
      <c r="J101" s="101">
        <f>J154</f>
        <v>0</v>
      </c>
      <c r="L101" s="98"/>
    </row>
    <row r="102" spans="2:12" s="9" customFormat="1" ht="19.899999999999999" customHeight="1">
      <c r="B102" s="98"/>
      <c r="D102" s="99" t="s">
        <v>94</v>
      </c>
      <c r="E102" s="100"/>
      <c r="F102" s="100"/>
      <c r="G102" s="100"/>
      <c r="H102" s="100"/>
      <c r="I102" s="100"/>
      <c r="J102" s="101">
        <f>J165</f>
        <v>0</v>
      </c>
      <c r="L102" s="98"/>
    </row>
    <row r="103" spans="2:12" s="8" customFormat="1" ht="24.95" customHeight="1">
      <c r="B103" s="94"/>
      <c r="D103" s="95" t="s">
        <v>95</v>
      </c>
      <c r="E103" s="96"/>
      <c r="F103" s="96"/>
      <c r="G103" s="96"/>
      <c r="H103" s="96"/>
      <c r="I103" s="96"/>
      <c r="J103" s="97">
        <f>J180</f>
        <v>0</v>
      </c>
      <c r="L103" s="94"/>
    </row>
    <row r="104" spans="2:12" s="9" customFormat="1" ht="19.899999999999999" customHeight="1">
      <c r="B104" s="98"/>
      <c r="D104" s="99" t="s">
        <v>96</v>
      </c>
      <c r="E104" s="100"/>
      <c r="F104" s="100"/>
      <c r="G104" s="100"/>
      <c r="H104" s="100"/>
      <c r="I104" s="100"/>
      <c r="J104" s="101">
        <f>J181</f>
        <v>0</v>
      </c>
      <c r="L104" s="98"/>
    </row>
    <row r="105" spans="2:12" s="1" customFormat="1" ht="21.75" customHeight="1">
      <c r="B105" s="26"/>
      <c r="L105" s="26"/>
    </row>
    <row r="106" spans="2:12" s="1" customFormat="1" ht="6.95" customHeight="1"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26"/>
    </row>
    <row r="110" spans="2:12" s="1" customFormat="1" ht="6.95" customHeight="1"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26"/>
    </row>
    <row r="111" spans="2:12" s="1" customFormat="1" ht="24.95" customHeight="1">
      <c r="B111" s="26"/>
      <c r="C111" s="18" t="s">
        <v>97</v>
      </c>
      <c r="L111" s="26"/>
    </row>
    <row r="112" spans="2:12" s="1" customFormat="1" ht="6.95" customHeight="1">
      <c r="B112" s="26"/>
      <c r="L112" s="26"/>
    </row>
    <row r="113" spans="2:65" s="1" customFormat="1" ht="12" customHeight="1">
      <c r="B113" s="26"/>
      <c r="C113" s="23" t="s">
        <v>14</v>
      </c>
      <c r="L113" s="26"/>
    </row>
    <row r="114" spans="2:65" s="1" customFormat="1" ht="16.5" customHeight="1">
      <c r="B114" s="26"/>
      <c r="E114" s="191" t="str">
        <f>E7</f>
        <v>2024-ROZPOČTY</v>
      </c>
      <c r="F114" s="192"/>
      <c r="G114" s="192"/>
      <c r="H114" s="192"/>
      <c r="L114" s="26"/>
    </row>
    <row r="115" spans="2:65" s="1" customFormat="1" ht="12" customHeight="1">
      <c r="B115" s="26"/>
      <c r="C115" s="23" t="s">
        <v>82</v>
      </c>
      <c r="L115" s="26"/>
    </row>
    <row r="116" spans="2:65" s="1" customFormat="1" ht="30" customHeight="1">
      <c r="B116" s="26"/>
      <c r="E116" s="171" t="str">
        <f>E9</f>
        <v>04531 - PŘÍRODNÍ KOUPACÍ BIOTOP LANŠKROUN - SO 08 – Areálové vedení IS</v>
      </c>
      <c r="F116" s="193"/>
      <c r="G116" s="193"/>
      <c r="H116" s="193"/>
      <c r="L116" s="26"/>
    </row>
    <row r="117" spans="2:65" s="1" customFormat="1" ht="6.95" customHeight="1">
      <c r="B117" s="26"/>
      <c r="L117" s="26"/>
    </row>
    <row r="118" spans="2:65" s="1" customFormat="1" ht="12" customHeight="1">
      <c r="B118" s="26"/>
      <c r="C118" s="23" t="s">
        <v>18</v>
      </c>
      <c r="F118" s="21" t="str">
        <f>F12</f>
        <v xml:space="preserve"> </v>
      </c>
      <c r="I118" s="23" t="s">
        <v>20</v>
      </c>
      <c r="J118" s="46" t="str">
        <f>IF(J12="","",J12)</f>
        <v>12. 1. 2024</v>
      </c>
      <c r="L118" s="26"/>
    </row>
    <row r="119" spans="2:65" s="1" customFormat="1" ht="6.95" customHeight="1">
      <c r="B119" s="26"/>
      <c r="L119" s="26"/>
    </row>
    <row r="120" spans="2:65" s="1" customFormat="1" ht="15.2" customHeight="1">
      <c r="B120" s="26"/>
      <c r="C120" s="23" t="s">
        <v>22</v>
      </c>
      <c r="F120" s="21" t="str">
        <f>E15</f>
        <v xml:space="preserve"> </v>
      </c>
      <c r="I120" s="23" t="s">
        <v>26</v>
      </c>
      <c r="J120" s="24" t="str">
        <f>E21</f>
        <v xml:space="preserve"> </v>
      </c>
      <c r="L120" s="26"/>
    </row>
    <row r="121" spans="2:65" s="1" customFormat="1" ht="15.2" customHeight="1">
      <c r="B121" s="26"/>
      <c r="C121" s="23" t="s">
        <v>25</v>
      </c>
      <c r="F121" s="21" t="str">
        <f>IF(E18="","",E18)</f>
        <v xml:space="preserve"> </v>
      </c>
      <c r="I121" s="23" t="s">
        <v>28</v>
      </c>
      <c r="J121" s="24" t="str">
        <f>E24</f>
        <v xml:space="preserve"> </v>
      </c>
      <c r="L121" s="26"/>
    </row>
    <row r="122" spans="2:65" s="1" customFormat="1" ht="10.35" customHeight="1">
      <c r="B122" s="26"/>
      <c r="L122" s="26"/>
    </row>
    <row r="123" spans="2:65" s="10" customFormat="1" ht="29.25" customHeight="1">
      <c r="B123" s="102"/>
      <c r="C123" s="103" t="s">
        <v>98</v>
      </c>
      <c r="D123" s="104" t="s">
        <v>55</v>
      </c>
      <c r="E123" s="104" t="s">
        <v>51</v>
      </c>
      <c r="F123" s="104" t="s">
        <v>52</v>
      </c>
      <c r="G123" s="104" t="s">
        <v>99</v>
      </c>
      <c r="H123" s="104" t="s">
        <v>100</v>
      </c>
      <c r="I123" s="104" t="s">
        <v>101</v>
      </c>
      <c r="J123" s="105" t="s">
        <v>86</v>
      </c>
      <c r="K123" s="106" t="s">
        <v>102</v>
      </c>
      <c r="L123" s="102"/>
      <c r="M123" s="53" t="s">
        <v>1</v>
      </c>
      <c r="N123" s="54" t="s">
        <v>34</v>
      </c>
      <c r="O123" s="54" t="s">
        <v>103</v>
      </c>
      <c r="P123" s="54" t="s">
        <v>104</v>
      </c>
      <c r="Q123" s="54" t="s">
        <v>105</v>
      </c>
      <c r="R123" s="54" t="s">
        <v>106</v>
      </c>
      <c r="S123" s="54" t="s">
        <v>107</v>
      </c>
      <c r="T123" s="55" t="s">
        <v>108</v>
      </c>
    </row>
    <row r="124" spans="2:65" s="1" customFormat="1" ht="22.9" customHeight="1">
      <c r="B124" s="26"/>
      <c r="C124" s="58" t="s">
        <v>109</v>
      </c>
      <c r="J124" s="107">
        <f>BK124</f>
        <v>0</v>
      </c>
      <c r="L124" s="26"/>
      <c r="M124" s="56"/>
      <c r="N124" s="47"/>
      <c r="O124" s="47"/>
      <c r="P124" s="108">
        <f>P125+P153+P180</f>
        <v>3129.125524</v>
      </c>
      <c r="Q124" s="47"/>
      <c r="R124" s="108">
        <f>R125+R153+R180</f>
        <v>1.1938616</v>
      </c>
      <c r="S124" s="47"/>
      <c r="T124" s="109">
        <f>T125+T153+T180</f>
        <v>0</v>
      </c>
      <c r="AT124" s="14" t="s">
        <v>69</v>
      </c>
      <c r="AU124" s="14" t="s">
        <v>88</v>
      </c>
      <c r="BK124" s="110">
        <f>BK125+BK153+BK180</f>
        <v>0</v>
      </c>
    </row>
    <row r="125" spans="2:65" s="11" customFormat="1" ht="25.9" customHeight="1">
      <c r="B125" s="111"/>
      <c r="D125" s="112" t="s">
        <v>69</v>
      </c>
      <c r="E125" s="113" t="s">
        <v>110</v>
      </c>
      <c r="F125" s="113" t="s">
        <v>111</v>
      </c>
      <c r="J125" s="114">
        <f>BK125</f>
        <v>0</v>
      </c>
      <c r="L125" s="111"/>
      <c r="M125" s="115"/>
      <c r="P125" s="116">
        <f>P126+P149</f>
        <v>2968.808524</v>
      </c>
      <c r="R125" s="116">
        <f>R126+R149</f>
        <v>0.71496999999999999</v>
      </c>
      <c r="T125" s="117">
        <f>T126+T149</f>
        <v>0</v>
      </c>
      <c r="AR125" s="112" t="s">
        <v>78</v>
      </c>
      <c r="AT125" s="118" t="s">
        <v>69</v>
      </c>
      <c r="AU125" s="118" t="s">
        <v>70</v>
      </c>
      <c r="AY125" s="112" t="s">
        <v>112</v>
      </c>
      <c r="BK125" s="119">
        <f>BK126+BK149</f>
        <v>0</v>
      </c>
    </row>
    <row r="126" spans="2:65" s="11" customFormat="1" ht="22.9" customHeight="1">
      <c r="B126" s="111"/>
      <c r="D126" s="112" t="s">
        <v>69</v>
      </c>
      <c r="E126" s="120" t="s">
        <v>78</v>
      </c>
      <c r="F126" s="120" t="s">
        <v>113</v>
      </c>
      <c r="J126" s="121">
        <f>BK126</f>
        <v>0</v>
      </c>
      <c r="L126" s="111"/>
      <c r="M126" s="115"/>
      <c r="P126" s="116">
        <f>SUM(P127:P148)</f>
        <v>2884.6065240000003</v>
      </c>
      <c r="R126" s="116">
        <f>SUM(R127:R148)</f>
        <v>0</v>
      </c>
      <c r="T126" s="117">
        <f>SUM(T127:T148)</f>
        <v>0</v>
      </c>
      <c r="AR126" s="112" t="s">
        <v>78</v>
      </c>
      <c r="AT126" s="118" t="s">
        <v>69</v>
      </c>
      <c r="AU126" s="118" t="s">
        <v>78</v>
      </c>
      <c r="AY126" s="112" t="s">
        <v>112</v>
      </c>
      <c r="BK126" s="119">
        <f>SUM(BK127:BK148)</f>
        <v>0</v>
      </c>
    </row>
    <row r="127" spans="2:65" s="1" customFormat="1" ht="24.2" customHeight="1">
      <c r="B127" s="122"/>
      <c r="C127" s="123" t="s">
        <v>78</v>
      </c>
      <c r="D127" s="123" t="s">
        <v>114</v>
      </c>
      <c r="E127" s="124" t="s">
        <v>115</v>
      </c>
      <c r="F127" s="125" t="s">
        <v>116</v>
      </c>
      <c r="G127" s="126" t="s">
        <v>117</v>
      </c>
      <c r="H127" s="127">
        <v>48</v>
      </c>
      <c r="I127" s="128">
        <v>0</v>
      </c>
      <c r="J127" s="128">
        <f>ROUND(I127*H127,2)</f>
        <v>0</v>
      </c>
      <c r="K127" s="129"/>
      <c r="L127" s="26"/>
      <c r="M127" s="130" t="s">
        <v>1</v>
      </c>
      <c r="N127" s="131" t="s">
        <v>35</v>
      </c>
      <c r="O127" s="132">
        <v>2.9649999999999999</v>
      </c>
      <c r="P127" s="132">
        <f>O127*H127</f>
        <v>142.32</v>
      </c>
      <c r="Q127" s="132">
        <v>0</v>
      </c>
      <c r="R127" s="132">
        <f>Q127*H127</f>
        <v>0</v>
      </c>
      <c r="S127" s="132">
        <v>0</v>
      </c>
      <c r="T127" s="133">
        <f>S127*H127</f>
        <v>0</v>
      </c>
      <c r="AR127" s="134" t="s">
        <v>118</v>
      </c>
      <c r="AT127" s="134" t="s">
        <v>114</v>
      </c>
      <c r="AU127" s="134" t="s">
        <v>80</v>
      </c>
      <c r="AY127" s="14" t="s">
        <v>112</v>
      </c>
      <c r="BE127" s="135">
        <f>IF(N127="základní",J127,0)</f>
        <v>0</v>
      </c>
      <c r="BF127" s="135">
        <f>IF(N127="snížená",J127,0)</f>
        <v>0</v>
      </c>
      <c r="BG127" s="135">
        <f>IF(N127="zákl. přenesená",J127,0)</f>
        <v>0</v>
      </c>
      <c r="BH127" s="135">
        <f>IF(N127="sníž. přenesená",J127,0)</f>
        <v>0</v>
      </c>
      <c r="BI127" s="135">
        <f>IF(N127="nulová",J127,0)</f>
        <v>0</v>
      </c>
      <c r="BJ127" s="14" t="s">
        <v>78</v>
      </c>
      <c r="BK127" s="135">
        <f>ROUND(I127*H127,2)</f>
        <v>0</v>
      </c>
      <c r="BL127" s="14" t="s">
        <v>118</v>
      </c>
      <c r="BM127" s="134" t="s">
        <v>119</v>
      </c>
    </row>
    <row r="128" spans="2:65" s="12" customFormat="1" ht="11.25">
      <c r="B128" s="136"/>
      <c r="D128" s="137" t="s">
        <v>120</v>
      </c>
      <c r="E128" s="138" t="s">
        <v>1</v>
      </c>
      <c r="F128" s="139" t="s">
        <v>121</v>
      </c>
      <c r="H128" s="140">
        <v>48</v>
      </c>
      <c r="L128" s="136"/>
      <c r="M128" s="141"/>
      <c r="T128" s="142"/>
      <c r="AT128" s="138" t="s">
        <v>120</v>
      </c>
      <c r="AU128" s="138" t="s">
        <v>80</v>
      </c>
      <c r="AV128" s="12" t="s">
        <v>80</v>
      </c>
      <c r="AW128" s="12" t="s">
        <v>27</v>
      </c>
      <c r="AX128" s="12" t="s">
        <v>78</v>
      </c>
      <c r="AY128" s="138" t="s">
        <v>112</v>
      </c>
    </row>
    <row r="129" spans="2:65" s="1" customFormat="1" ht="21.75" customHeight="1">
      <c r="B129" s="122"/>
      <c r="C129" s="123" t="s">
        <v>80</v>
      </c>
      <c r="D129" s="123" t="s">
        <v>114</v>
      </c>
      <c r="E129" s="124" t="s">
        <v>122</v>
      </c>
      <c r="F129" s="125" t="s">
        <v>123</v>
      </c>
      <c r="G129" s="126" t="s">
        <v>117</v>
      </c>
      <c r="H129" s="127">
        <v>522.99</v>
      </c>
      <c r="I129" s="128">
        <v>0</v>
      </c>
      <c r="J129" s="128">
        <f>ROUND(I129*H129,2)</f>
        <v>0</v>
      </c>
      <c r="K129" s="129"/>
      <c r="L129" s="26"/>
      <c r="M129" s="130" t="s">
        <v>1</v>
      </c>
      <c r="N129" s="131" t="s">
        <v>35</v>
      </c>
      <c r="O129" s="132">
        <v>3.9369999999999998</v>
      </c>
      <c r="P129" s="132">
        <f>O129*H129</f>
        <v>2059.01163</v>
      </c>
      <c r="Q129" s="132">
        <v>0</v>
      </c>
      <c r="R129" s="132">
        <f>Q129*H129</f>
        <v>0</v>
      </c>
      <c r="S129" s="132">
        <v>0</v>
      </c>
      <c r="T129" s="133">
        <f>S129*H129</f>
        <v>0</v>
      </c>
      <c r="AR129" s="134" t="s">
        <v>118</v>
      </c>
      <c r="AT129" s="134" t="s">
        <v>114</v>
      </c>
      <c r="AU129" s="134" t="s">
        <v>80</v>
      </c>
      <c r="AY129" s="14" t="s">
        <v>112</v>
      </c>
      <c r="BE129" s="135">
        <f>IF(N129="základní",J129,0)</f>
        <v>0</v>
      </c>
      <c r="BF129" s="135">
        <f>IF(N129="snížená",J129,0)</f>
        <v>0</v>
      </c>
      <c r="BG129" s="135">
        <f>IF(N129="zákl. přenesená",J129,0)</f>
        <v>0</v>
      </c>
      <c r="BH129" s="135">
        <f>IF(N129="sníž. přenesená",J129,0)</f>
        <v>0</v>
      </c>
      <c r="BI129" s="135">
        <f>IF(N129="nulová",J129,0)</f>
        <v>0</v>
      </c>
      <c r="BJ129" s="14" t="s">
        <v>78</v>
      </c>
      <c r="BK129" s="135">
        <f>ROUND(I129*H129,2)</f>
        <v>0</v>
      </c>
      <c r="BL129" s="14" t="s">
        <v>118</v>
      </c>
      <c r="BM129" s="134" t="s">
        <v>124</v>
      </c>
    </row>
    <row r="130" spans="2:65" s="12" customFormat="1" ht="11.25">
      <c r="B130" s="136"/>
      <c r="D130" s="137" t="s">
        <v>120</v>
      </c>
      <c r="E130" s="138" t="s">
        <v>1</v>
      </c>
      <c r="F130" s="139" t="s">
        <v>125</v>
      </c>
      <c r="H130" s="140">
        <v>522.99</v>
      </c>
      <c r="L130" s="136"/>
      <c r="M130" s="141"/>
      <c r="T130" s="142"/>
      <c r="AT130" s="138" t="s">
        <v>120</v>
      </c>
      <c r="AU130" s="138" t="s">
        <v>80</v>
      </c>
      <c r="AV130" s="12" t="s">
        <v>80</v>
      </c>
      <c r="AW130" s="12" t="s">
        <v>27</v>
      </c>
      <c r="AX130" s="12" t="s">
        <v>78</v>
      </c>
      <c r="AY130" s="138" t="s">
        <v>112</v>
      </c>
    </row>
    <row r="131" spans="2:65" s="1" customFormat="1" ht="24.2" customHeight="1">
      <c r="B131" s="122"/>
      <c r="C131" s="123" t="s">
        <v>126</v>
      </c>
      <c r="D131" s="123" t="s">
        <v>114</v>
      </c>
      <c r="E131" s="124" t="s">
        <v>127</v>
      </c>
      <c r="F131" s="125" t="s">
        <v>128</v>
      </c>
      <c r="G131" s="126" t="s">
        <v>117</v>
      </c>
      <c r="H131" s="127">
        <v>570.99</v>
      </c>
      <c r="I131" s="128">
        <v>0</v>
      </c>
      <c r="J131" s="128">
        <f>ROUND(I131*H131,2)</f>
        <v>0</v>
      </c>
      <c r="K131" s="129"/>
      <c r="L131" s="26"/>
      <c r="M131" s="130" t="s">
        <v>1</v>
      </c>
      <c r="N131" s="131" t="s">
        <v>35</v>
      </c>
      <c r="O131" s="132">
        <v>0.34499999999999997</v>
      </c>
      <c r="P131" s="132">
        <f>O131*H131</f>
        <v>196.99154999999999</v>
      </c>
      <c r="Q131" s="132">
        <v>0</v>
      </c>
      <c r="R131" s="132">
        <f>Q131*H131</f>
        <v>0</v>
      </c>
      <c r="S131" s="132">
        <v>0</v>
      </c>
      <c r="T131" s="133">
        <f>S131*H131</f>
        <v>0</v>
      </c>
      <c r="AR131" s="134" t="s">
        <v>118</v>
      </c>
      <c r="AT131" s="134" t="s">
        <v>114</v>
      </c>
      <c r="AU131" s="134" t="s">
        <v>80</v>
      </c>
      <c r="AY131" s="14" t="s">
        <v>112</v>
      </c>
      <c r="BE131" s="135">
        <f>IF(N131="základní",J131,0)</f>
        <v>0</v>
      </c>
      <c r="BF131" s="135">
        <f>IF(N131="snížená",J131,0)</f>
        <v>0</v>
      </c>
      <c r="BG131" s="135">
        <f>IF(N131="zákl. přenesená",J131,0)</f>
        <v>0</v>
      </c>
      <c r="BH131" s="135">
        <f>IF(N131="sníž. přenesená",J131,0)</f>
        <v>0</v>
      </c>
      <c r="BI131" s="135">
        <f>IF(N131="nulová",J131,0)</f>
        <v>0</v>
      </c>
      <c r="BJ131" s="14" t="s">
        <v>78</v>
      </c>
      <c r="BK131" s="135">
        <f>ROUND(I131*H131,2)</f>
        <v>0</v>
      </c>
      <c r="BL131" s="14" t="s">
        <v>118</v>
      </c>
      <c r="BM131" s="134" t="s">
        <v>129</v>
      </c>
    </row>
    <row r="132" spans="2:65" s="12" customFormat="1" ht="11.25">
      <c r="B132" s="136"/>
      <c r="D132" s="137" t="s">
        <v>120</v>
      </c>
      <c r="E132" s="138" t="s">
        <v>1</v>
      </c>
      <c r="F132" s="139" t="s">
        <v>130</v>
      </c>
      <c r="H132" s="140">
        <v>570.99</v>
      </c>
      <c r="L132" s="136"/>
      <c r="M132" s="141"/>
      <c r="T132" s="142"/>
      <c r="AT132" s="138" t="s">
        <v>120</v>
      </c>
      <c r="AU132" s="138" t="s">
        <v>80</v>
      </c>
      <c r="AV132" s="12" t="s">
        <v>80</v>
      </c>
      <c r="AW132" s="12" t="s">
        <v>27</v>
      </c>
      <c r="AX132" s="12" t="s">
        <v>78</v>
      </c>
      <c r="AY132" s="138" t="s">
        <v>112</v>
      </c>
    </row>
    <row r="133" spans="2:65" s="1" customFormat="1" ht="24.2" customHeight="1">
      <c r="B133" s="122"/>
      <c r="C133" s="123" t="s">
        <v>118</v>
      </c>
      <c r="D133" s="123" t="s">
        <v>114</v>
      </c>
      <c r="E133" s="124" t="s">
        <v>131</v>
      </c>
      <c r="F133" s="125" t="s">
        <v>132</v>
      </c>
      <c r="G133" s="126" t="s">
        <v>117</v>
      </c>
      <c r="H133" s="127">
        <v>199.84700000000001</v>
      </c>
      <c r="I133" s="128">
        <v>0</v>
      </c>
      <c r="J133" s="128">
        <f>ROUND(I133*H133,2)</f>
        <v>0</v>
      </c>
      <c r="K133" s="129"/>
      <c r="L133" s="26"/>
      <c r="M133" s="130" t="s">
        <v>1</v>
      </c>
      <c r="N133" s="131" t="s">
        <v>35</v>
      </c>
      <c r="O133" s="132">
        <v>1.0999999999999999E-2</v>
      </c>
      <c r="P133" s="132">
        <f>O133*H133</f>
        <v>2.1983169999999999</v>
      </c>
      <c r="Q133" s="132">
        <v>0</v>
      </c>
      <c r="R133" s="132">
        <f>Q133*H133</f>
        <v>0</v>
      </c>
      <c r="S133" s="132">
        <v>0</v>
      </c>
      <c r="T133" s="133">
        <f>S133*H133</f>
        <v>0</v>
      </c>
      <c r="AR133" s="134" t="s">
        <v>118</v>
      </c>
      <c r="AT133" s="134" t="s">
        <v>114</v>
      </c>
      <c r="AU133" s="134" t="s">
        <v>80</v>
      </c>
      <c r="AY133" s="14" t="s">
        <v>112</v>
      </c>
      <c r="BE133" s="135">
        <f>IF(N133="základní",J133,0)</f>
        <v>0</v>
      </c>
      <c r="BF133" s="135">
        <f>IF(N133="snížená",J133,0)</f>
        <v>0</v>
      </c>
      <c r="BG133" s="135">
        <f>IF(N133="zákl. přenesená",J133,0)</f>
        <v>0</v>
      </c>
      <c r="BH133" s="135">
        <f>IF(N133="sníž. přenesená",J133,0)</f>
        <v>0</v>
      </c>
      <c r="BI133" s="135">
        <f>IF(N133="nulová",J133,0)</f>
        <v>0</v>
      </c>
      <c r="BJ133" s="14" t="s">
        <v>78</v>
      </c>
      <c r="BK133" s="135">
        <f>ROUND(I133*H133,2)</f>
        <v>0</v>
      </c>
      <c r="BL133" s="14" t="s">
        <v>118</v>
      </c>
      <c r="BM133" s="134" t="s">
        <v>133</v>
      </c>
    </row>
    <row r="134" spans="2:65" s="12" customFormat="1" ht="11.25">
      <c r="B134" s="136"/>
      <c r="D134" s="137" t="s">
        <v>120</v>
      </c>
      <c r="E134" s="138" t="s">
        <v>1</v>
      </c>
      <c r="F134" s="139" t="s">
        <v>134</v>
      </c>
      <c r="H134" s="140">
        <v>199.84700000000001</v>
      </c>
      <c r="L134" s="136"/>
      <c r="M134" s="141"/>
      <c r="T134" s="142"/>
      <c r="AT134" s="138" t="s">
        <v>120</v>
      </c>
      <c r="AU134" s="138" t="s">
        <v>80</v>
      </c>
      <c r="AV134" s="12" t="s">
        <v>80</v>
      </c>
      <c r="AW134" s="12" t="s">
        <v>27</v>
      </c>
      <c r="AX134" s="12" t="s">
        <v>78</v>
      </c>
      <c r="AY134" s="138" t="s">
        <v>112</v>
      </c>
    </row>
    <row r="135" spans="2:65" s="1" customFormat="1" ht="21.75" customHeight="1">
      <c r="B135" s="122"/>
      <c r="C135" s="123" t="s">
        <v>135</v>
      </c>
      <c r="D135" s="123" t="s">
        <v>114</v>
      </c>
      <c r="E135" s="124" t="s">
        <v>136</v>
      </c>
      <c r="F135" s="125" t="s">
        <v>137</v>
      </c>
      <c r="G135" s="126" t="s">
        <v>117</v>
      </c>
      <c r="H135" s="127">
        <v>199.84700000000001</v>
      </c>
      <c r="I135" s="128">
        <v>0</v>
      </c>
      <c r="J135" s="128">
        <f>ROUND(I135*H135,2)</f>
        <v>0</v>
      </c>
      <c r="K135" s="129"/>
      <c r="L135" s="26"/>
      <c r="M135" s="130" t="s">
        <v>1</v>
      </c>
      <c r="N135" s="131" t="s">
        <v>35</v>
      </c>
      <c r="O135" s="132">
        <v>9.7000000000000003E-2</v>
      </c>
      <c r="P135" s="132">
        <f>O135*H135</f>
        <v>19.385159000000002</v>
      </c>
      <c r="Q135" s="132">
        <v>0</v>
      </c>
      <c r="R135" s="132">
        <f>Q135*H135</f>
        <v>0</v>
      </c>
      <c r="S135" s="132">
        <v>0</v>
      </c>
      <c r="T135" s="133">
        <f>S135*H135</f>
        <v>0</v>
      </c>
      <c r="AR135" s="134" t="s">
        <v>118</v>
      </c>
      <c r="AT135" s="134" t="s">
        <v>114</v>
      </c>
      <c r="AU135" s="134" t="s">
        <v>80</v>
      </c>
      <c r="AY135" s="14" t="s">
        <v>112</v>
      </c>
      <c r="BE135" s="135">
        <f>IF(N135="základní",J135,0)</f>
        <v>0</v>
      </c>
      <c r="BF135" s="135">
        <f>IF(N135="snížená",J135,0)</f>
        <v>0</v>
      </c>
      <c r="BG135" s="135">
        <f>IF(N135="zákl. přenesená",J135,0)</f>
        <v>0</v>
      </c>
      <c r="BH135" s="135">
        <f>IF(N135="sníž. přenesená",J135,0)</f>
        <v>0</v>
      </c>
      <c r="BI135" s="135">
        <f>IF(N135="nulová",J135,0)</f>
        <v>0</v>
      </c>
      <c r="BJ135" s="14" t="s">
        <v>78</v>
      </c>
      <c r="BK135" s="135">
        <f>ROUND(I135*H135,2)</f>
        <v>0</v>
      </c>
      <c r="BL135" s="14" t="s">
        <v>118</v>
      </c>
      <c r="BM135" s="134" t="s">
        <v>138</v>
      </c>
    </row>
    <row r="136" spans="2:65" s="12" customFormat="1" ht="11.25">
      <c r="B136" s="136"/>
      <c r="D136" s="137" t="s">
        <v>120</v>
      </c>
      <c r="E136" s="138" t="s">
        <v>1</v>
      </c>
      <c r="F136" s="139" t="s">
        <v>134</v>
      </c>
      <c r="H136" s="140">
        <v>199.84700000000001</v>
      </c>
      <c r="L136" s="136"/>
      <c r="M136" s="141"/>
      <c r="T136" s="142"/>
      <c r="AT136" s="138" t="s">
        <v>120</v>
      </c>
      <c r="AU136" s="138" t="s">
        <v>80</v>
      </c>
      <c r="AV136" s="12" t="s">
        <v>80</v>
      </c>
      <c r="AW136" s="12" t="s">
        <v>27</v>
      </c>
      <c r="AX136" s="12" t="s">
        <v>78</v>
      </c>
      <c r="AY136" s="138" t="s">
        <v>112</v>
      </c>
    </row>
    <row r="137" spans="2:65" s="1" customFormat="1" ht="21.75" customHeight="1">
      <c r="B137" s="122"/>
      <c r="C137" s="123" t="s">
        <v>139</v>
      </c>
      <c r="D137" s="123" t="s">
        <v>114</v>
      </c>
      <c r="E137" s="124" t="s">
        <v>140</v>
      </c>
      <c r="F137" s="125" t="s">
        <v>141</v>
      </c>
      <c r="G137" s="126" t="s">
        <v>117</v>
      </c>
      <c r="H137" s="127">
        <v>199.84700000000001</v>
      </c>
      <c r="I137" s="128">
        <v>0</v>
      </c>
      <c r="J137" s="128">
        <f>ROUND(I137*H137,2)</f>
        <v>0</v>
      </c>
      <c r="K137" s="129"/>
      <c r="L137" s="26"/>
      <c r="M137" s="130" t="s">
        <v>1</v>
      </c>
      <c r="N137" s="131" t="s">
        <v>35</v>
      </c>
      <c r="O137" s="132">
        <v>0</v>
      </c>
      <c r="P137" s="132">
        <f>O137*H137</f>
        <v>0</v>
      </c>
      <c r="Q137" s="132">
        <v>0</v>
      </c>
      <c r="R137" s="132">
        <f>Q137*H137</f>
        <v>0</v>
      </c>
      <c r="S137" s="132">
        <v>0</v>
      </c>
      <c r="T137" s="133">
        <f>S137*H137</f>
        <v>0</v>
      </c>
      <c r="AR137" s="134" t="s">
        <v>118</v>
      </c>
      <c r="AT137" s="134" t="s">
        <v>114</v>
      </c>
      <c r="AU137" s="134" t="s">
        <v>80</v>
      </c>
      <c r="AY137" s="14" t="s">
        <v>112</v>
      </c>
      <c r="BE137" s="135">
        <f>IF(N137="základní",J137,0)</f>
        <v>0</v>
      </c>
      <c r="BF137" s="135">
        <f>IF(N137="snížená",J137,0)</f>
        <v>0</v>
      </c>
      <c r="BG137" s="135">
        <f>IF(N137="zákl. přenesená",J137,0)</f>
        <v>0</v>
      </c>
      <c r="BH137" s="135">
        <f>IF(N137="sníž. přenesená",J137,0)</f>
        <v>0</v>
      </c>
      <c r="BI137" s="135">
        <f>IF(N137="nulová",J137,0)</f>
        <v>0</v>
      </c>
      <c r="BJ137" s="14" t="s">
        <v>78</v>
      </c>
      <c r="BK137" s="135">
        <f>ROUND(I137*H137,2)</f>
        <v>0</v>
      </c>
      <c r="BL137" s="14" t="s">
        <v>118</v>
      </c>
      <c r="BM137" s="134" t="s">
        <v>142</v>
      </c>
    </row>
    <row r="138" spans="2:65" s="12" customFormat="1" ht="11.25">
      <c r="B138" s="136"/>
      <c r="D138" s="137" t="s">
        <v>120</v>
      </c>
      <c r="E138" s="138" t="s">
        <v>1</v>
      </c>
      <c r="F138" s="139" t="s">
        <v>134</v>
      </c>
      <c r="H138" s="140">
        <v>199.84700000000001</v>
      </c>
      <c r="L138" s="136"/>
      <c r="M138" s="141"/>
      <c r="T138" s="142"/>
      <c r="AT138" s="138" t="s">
        <v>120</v>
      </c>
      <c r="AU138" s="138" t="s">
        <v>80</v>
      </c>
      <c r="AV138" s="12" t="s">
        <v>80</v>
      </c>
      <c r="AW138" s="12" t="s">
        <v>27</v>
      </c>
      <c r="AX138" s="12" t="s">
        <v>78</v>
      </c>
      <c r="AY138" s="138" t="s">
        <v>112</v>
      </c>
    </row>
    <row r="139" spans="2:65" s="1" customFormat="1" ht="16.5" customHeight="1">
      <c r="B139" s="122"/>
      <c r="C139" s="123" t="s">
        <v>143</v>
      </c>
      <c r="D139" s="123" t="s">
        <v>114</v>
      </c>
      <c r="E139" s="124" t="s">
        <v>144</v>
      </c>
      <c r="F139" s="125" t="s">
        <v>145</v>
      </c>
      <c r="G139" s="126" t="s">
        <v>117</v>
      </c>
      <c r="H139" s="127">
        <v>199.84700000000001</v>
      </c>
      <c r="I139" s="128">
        <v>0</v>
      </c>
      <c r="J139" s="128">
        <f>ROUND(I139*H139,2)</f>
        <v>0</v>
      </c>
      <c r="K139" s="129"/>
      <c r="L139" s="26"/>
      <c r="M139" s="130" t="s">
        <v>1</v>
      </c>
      <c r="N139" s="131" t="s">
        <v>35</v>
      </c>
      <c r="O139" s="132">
        <v>8.9999999999999993E-3</v>
      </c>
      <c r="P139" s="132">
        <f>O139*H139</f>
        <v>1.7986229999999999</v>
      </c>
      <c r="Q139" s="132">
        <v>0</v>
      </c>
      <c r="R139" s="132">
        <f>Q139*H139</f>
        <v>0</v>
      </c>
      <c r="S139" s="132">
        <v>0</v>
      </c>
      <c r="T139" s="133">
        <f>S139*H139</f>
        <v>0</v>
      </c>
      <c r="AR139" s="134" t="s">
        <v>118</v>
      </c>
      <c r="AT139" s="134" t="s">
        <v>114</v>
      </c>
      <c r="AU139" s="134" t="s">
        <v>80</v>
      </c>
      <c r="AY139" s="14" t="s">
        <v>112</v>
      </c>
      <c r="BE139" s="135">
        <f>IF(N139="základní",J139,0)</f>
        <v>0</v>
      </c>
      <c r="BF139" s="135">
        <f>IF(N139="snížená",J139,0)</f>
        <v>0</v>
      </c>
      <c r="BG139" s="135">
        <f>IF(N139="zákl. přenesená",J139,0)</f>
        <v>0</v>
      </c>
      <c r="BH139" s="135">
        <f>IF(N139="sníž. přenesená",J139,0)</f>
        <v>0</v>
      </c>
      <c r="BI139" s="135">
        <f>IF(N139="nulová",J139,0)</f>
        <v>0</v>
      </c>
      <c r="BJ139" s="14" t="s">
        <v>78</v>
      </c>
      <c r="BK139" s="135">
        <f>ROUND(I139*H139,2)</f>
        <v>0</v>
      </c>
      <c r="BL139" s="14" t="s">
        <v>118</v>
      </c>
      <c r="BM139" s="134" t="s">
        <v>146</v>
      </c>
    </row>
    <row r="140" spans="2:65" s="12" customFormat="1" ht="11.25">
      <c r="B140" s="136"/>
      <c r="D140" s="137" t="s">
        <v>120</v>
      </c>
      <c r="E140" s="138" t="s">
        <v>1</v>
      </c>
      <c r="F140" s="139" t="s">
        <v>134</v>
      </c>
      <c r="H140" s="140">
        <v>199.84700000000001</v>
      </c>
      <c r="L140" s="136"/>
      <c r="M140" s="141"/>
      <c r="T140" s="142"/>
      <c r="AT140" s="138" t="s">
        <v>120</v>
      </c>
      <c r="AU140" s="138" t="s">
        <v>80</v>
      </c>
      <c r="AV140" s="12" t="s">
        <v>80</v>
      </c>
      <c r="AW140" s="12" t="s">
        <v>27</v>
      </c>
      <c r="AX140" s="12" t="s">
        <v>78</v>
      </c>
      <c r="AY140" s="138" t="s">
        <v>112</v>
      </c>
    </row>
    <row r="141" spans="2:65" s="1" customFormat="1" ht="24.2" customHeight="1">
      <c r="B141" s="122"/>
      <c r="C141" s="123" t="s">
        <v>147</v>
      </c>
      <c r="D141" s="123" t="s">
        <v>114</v>
      </c>
      <c r="E141" s="124" t="s">
        <v>148</v>
      </c>
      <c r="F141" s="125" t="s">
        <v>149</v>
      </c>
      <c r="G141" s="126" t="s">
        <v>117</v>
      </c>
      <c r="H141" s="127">
        <v>371.14400000000001</v>
      </c>
      <c r="I141" s="128">
        <v>0</v>
      </c>
      <c r="J141" s="128">
        <f>ROUND(I141*H141,2)</f>
        <v>0</v>
      </c>
      <c r="K141" s="129"/>
      <c r="L141" s="26"/>
      <c r="M141" s="130" t="s">
        <v>1</v>
      </c>
      <c r="N141" s="131" t="s">
        <v>35</v>
      </c>
      <c r="O141" s="132">
        <v>0.29899999999999999</v>
      </c>
      <c r="P141" s="132">
        <f>O141*H141</f>
        <v>110.97205599999999</v>
      </c>
      <c r="Q141" s="132">
        <v>0</v>
      </c>
      <c r="R141" s="132">
        <f>Q141*H141</f>
        <v>0</v>
      </c>
      <c r="S141" s="132">
        <v>0</v>
      </c>
      <c r="T141" s="133">
        <f>S141*H141</f>
        <v>0</v>
      </c>
      <c r="AR141" s="134" t="s">
        <v>118</v>
      </c>
      <c r="AT141" s="134" t="s">
        <v>114</v>
      </c>
      <c r="AU141" s="134" t="s">
        <v>80</v>
      </c>
      <c r="AY141" s="14" t="s">
        <v>112</v>
      </c>
      <c r="BE141" s="135">
        <f>IF(N141="základní",J141,0)</f>
        <v>0</v>
      </c>
      <c r="BF141" s="135">
        <f>IF(N141="snížená",J141,0)</f>
        <v>0</v>
      </c>
      <c r="BG141" s="135">
        <f>IF(N141="zákl. přenesená",J141,0)</f>
        <v>0</v>
      </c>
      <c r="BH141" s="135">
        <f>IF(N141="sníž. přenesená",J141,0)</f>
        <v>0</v>
      </c>
      <c r="BI141" s="135">
        <f>IF(N141="nulová",J141,0)</f>
        <v>0</v>
      </c>
      <c r="BJ141" s="14" t="s">
        <v>78</v>
      </c>
      <c r="BK141" s="135">
        <f>ROUND(I141*H141,2)</f>
        <v>0</v>
      </c>
      <c r="BL141" s="14" t="s">
        <v>118</v>
      </c>
      <c r="BM141" s="134" t="s">
        <v>150</v>
      </c>
    </row>
    <row r="142" spans="2:65" s="12" customFormat="1" ht="11.25">
      <c r="B142" s="136"/>
      <c r="D142" s="137" t="s">
        <v>120</v>
      </c>
      <c r="E142" s="138" t="s">
        <v>1</v>
      </c>
      <c r="F142" s="139" t="s">
        <v>151</v>
      </c>
      <c r="H142" s="140">
        <v>371.14400000000001</v>
      </c>
      <c r="L142" s="136"/>
      <c r="M142" s="141"/>
      <c r="T142" s="142"/>
      <c r="AT142" s="138" t="s">
        <v>120</v>
      </c>
      <c r="AU142" s="138" t="s">
        <v>80</v>
      </c>
      <c r="AV142" s="12" t="s">
        <v>80</v>
      </c>
      <c r="AW142" s="12" t="s">
        <v>27</v>
      </c>
      <c r="AX142" s="12" t="s">
        <v>78</v>
      </c>
      <c r="AY142" s="138" t="s">
        <v>112</v>
      </c>
    </row>
    <row r="143" spans="2:65" s="1" customFormat="1" ht="24.2" customHeight="1">
      <c r="B143" s="122"/>
      <c r="C143" s="123" t="s">
        <v>152</v>
      </c>
      <c r="D143" s="123" t="s">
        <v>114</v>
      </c>
      <c r="E143" s="124" t="s">
        <v>153</v>
      </c>
      <c r="F143" s="125" t="s">
        <v>154</v>
      </c>
      <c r="G143" s="126" t="s">
        <v>117</v>
      </c>
      <c r="H143" s="127">
        <v>199.84700000000001</v>
      </c>
      <c r="I143" s="128">
        <v>0</v>
      </c>
      <c r="J143" s="128">
        <f>ROUND(I143*H143,2)</f>
        <v>0</v>
      </c>
      <c r="K143" s="129"/>
      <c r="L143" s="26"/>
      <c r="M143" s="130" t="s">
        <v>1</v>
      </c>
      <c r="N143" s="131" t="s">
        <v>35</v>
      </c>
      <c r="O143" s="132">
        <v>1.587</v>
      </c>
      <c r="P143" s="132">
        <f>O143*H143</f>
        <v>317.15718900000002</v>
      </c>
      <c r="Q143" s="132">
        <v>0</v>
      </c>
      <c r="R143" s="132">
        <f>Q143*H143</f>
        <v>0</v>
      </c>
      <c r="S143" s="132">
        <v>0</v>
      </c>
      <c r="T143" s="133">
        <f>S143*H143</f>
        <v>0</v>
      </c>
      <c r="AR143" s="134" t="s">
        <v>118</v>
      </c>
      <c r="AT143" s="134" t="s">
        <v>114</v>
      </c>
      <c r="AU143" s="134" t="s">
        <v>80</v>
      </c>
      <c r="AY143" s="14" t="s">
        <v>112</v>
      </c>
      <c r="BE143" s="135">
        <f>IF(N143="základní",J143,0)</f>
        <v>0</v>
      </c>
      <c r="BF143" s="135">
        <f>IF(N143="snížená",J143,0)</f>
        <v>0</v>
      </c>
      <c r="BG143" s="135">
        <f>IF(N143="zákl. přenesená",J143,0)</f>
        <v>0</v>
      </c>
      <c r="BH143" s="135">
        <f>IF(N143="sníž. přenesená",J143,0)</f>
        <v>0</v>
      </c>
      <c r="BI143" s="135">
        <f>IF(N143="nulová",J143,0)</f>
        <v>0</v>
      </c>
      <c r="BJ143" s="14" t="s">
        <v>78</v>
      </c>
      <c r="BK143" s="135">
        <f>ROUND(I143*H143,2)</f>
        <v>0</v>
      </c>
      <c r="BL143" s="14" t="s">
        <v>118</v>
      </c>
      <c r="BM143" s="134" t="s">
        <v>155</v>
      </c>
    </row>
    <row r="144" spans="2:65" s="12" customFormat="1" ht="11.25">
      <c r="B144" s="136"/>
      <c r="D144" s="137" t="s">
        <v>120</v>
      </c>
      <c r="E144" s="138" t="s">
        <v>1</v>
      </c>
      <c r="F144" s="139" t="s">
        <v>134</v>
      </c>
      <c r="H144" s="140">
        <v>199.84700000000001</v>
      </c>
      <c r="L144" s="136"/>
      <c r="M144" s="141"/>
      <c r="T144" s="142"/>
      <c r="AT144" s="138" t="s">
        <v>120</v>
      </c>
      <c r="AU144" s="138" t="s">
        <v>80</v>
      </c>
      <c r="AV144" s="12" t="s">
        <v>80</v>
      </c>
      <c r="AW144" s="12" t="s">
        <v>27</v>
      </c>
      <c r="AX144" s="12" t="s">
        <v>78</v>
      </c>
      <c r="AY144" s="138" t="s">
        <v>112</v>
      </c>
    </row>
    <row r="145" spans="2:65" s="1" customFormat="1" ht="16.5" customHeight="1">
      <c r="B145" s="122"/>
      <c r="C145" s="143" t="s">
        <v>156</v>
      </c>
      <c r="D145" s="143" t="s">
        <v>157</v>
      </c>
      <c r="E145" s="144" t="s">
        <v>158</v>
      </c>
      <c r="F145" s="145" t="s">
        <v>159</v>
      </c>
      <c r="G145" s="146" t="s">
        <v>160</v>
      </c>
      <c r="H145" s="147">
        <v>359.72399999999999</v>
      </c>
      <c r="I145" s="148">
        <v>0</v>
      </c>
      <c r="J145" s="148">
        <f>ROUND(I145*H145,2)</f>
        <v>0</v>
      </c>
      <c r="K145" s="149"/>
      <c r="L145" s="150"/>
      <c r="M145" s="151" t="s">
        <v>1</v>
      </c>
      <c r="N145" s="152" t="s">
        <v>35</v>
      </c>
      <c r="O145" s="132">
        <v>0</v>
      </c>
      <c r="P145" s="132">
        <f>O145*H145</f>
        <v>0</v>
      </c>
      <c r="Q145" s="132">
        <v>0</v>
      </c>
      <c r="R145" s="132">
        <f>Q145*H145</f>
        <v>0</v>
      </c>
      <c r="S145" s="132">
        <v>0</v>
      </c>
      <c r="T145" s="133">
        <f>S145*H145</f>
        <v>0</v>
      </c>
      <c r="AR145" s="134" t="s">
        <v>147</v>
      </c>
      <c r="AT145" s="134" t="s">
        <v>157</v>
      </c>
      <c r="AU145" s="134" t="s">
        <v>80</v>
      </c>
      <c r="AY145" s="14" t="s">
        <v>112</v>
      </c>
      <c r="BE145" s="135">
        <f>IF(N145="základní",J145,0)</f>
        <v>0</v>
      </c>
      <c r="BF145" s="135">
        <f>IF(N145="snížená",J145,0)</f>
        <v>0</v>
      </c>
      <c r="BG145" s="135">
        <f>IF(N145="zákl. přenesená",J145,0)</f>
        <v>0</v>
      </c>
      <c r="BH145" s="135">
        <f>IF(N145="sníž. přenesená",J145,0)</f>
        <v>0</v>
      </c>
      <c r="BI145" s="135">
        <f>IF(N145="nulová",J145,0)</f>
        <v>0</v>
      </c>
      <c r="BJ145" s="14" t="s">
        <v>78</v>
      </c>
      <c r="BK145" s="135">
        <f>ROUND(I145*H145,2)</f>
        <v>0</v>
      </c>
      <c r="BL145" s="14" t="s">
        <v>118</v>
      </c>
      <c r="BM145" s="134" t="s">
        <v>161</v>
      </c>
    </row>
    <row r="146" spans="2:65" s="12" customFormat="1" ht="11.25">
      <c r="B146" s="136"/>
      <c r="D146" s="137" t="s">
        <v>120</v>
      </c>
      <c r="E146" s="138" t="s">
        <v>1</v>
      </c>
      <c r="F146" s="139" t="s">
        <v>162</v>
      </c>
      <c r="H146" s="140">
        <v>359.72399999999999</v>
      </c>
      <c r="L146" s="136"/>
      <c r="M146" s="141"/>
      <c r="T146" s="142"/>
      <c r="AT146" s="138" t="s">
        <v>120</v>
      </c>
      <c r="AU146" s="138" t="s">
        <v>80</v>
      </c>
      <c r="AV146" s="12" t="s">
        <v>80</v>
      </c>
      <c r="AW146" s="12" t="s">
        <v>27</v>
      </c>
      <c r="AX146" s="12" t="s">
        <v>78</v>
      </c>
      <c r="AY146" s="138" t="s">
        <v>112</v>
      </c>
    </row>
    <row r="147" spans="2:65" s="1" customFormat="1" ht="24.2" customHeight="1">
      <c r="B147" s="122"/>
      <c r="C147" s="123" t="s">
        <v>163</v>
      </c>
      <c r="D147" s="123" t="s">
        <v>114</v>
      </c>
      <c r="E147" s="124" t="s">
        <v>164</v>
      </c>
      <c r="F147" s="125" t="s">
        <v>165</v>
      </c>
      <c r="G147" s="126" t="s">
        <v>117</v>
      </c>
      <c r="H147" s="127">
        <v>12</v>
      </c>
      <c r="I147" s="128">
        <v>0</v>
      </c>
      <c r="J147" s="128">
        <f>ROUND(I147*H147,2)</f>
        <v>0</v>
      </c>
      <c r="K147" s="129"/>
      <c r="L147" s="26"/>
      <c r="M147" s="130" t="s">
        <v>1</v>
      </c>
      <c r="N147" s="131" t="s">
        <v>35</v>
      </c>
      <c r="O147" s="132">
        <v>1.319</v>
      </c>
      <c r="P147" s="132">
        <f>O147*H147</f>
        <v>15.827999999999999</v>
      </c>
      <c r="Q147" s="132">
        <v>0</v>
      </c>
      <c r="R147" s="132">
        <f>Q147*H147</f>
        <v>0</v>
      </c>
      <c r="S147" s="132">
        <v>0</v>
      </c>
      <c r="T147" s="133">
        <f>S147*H147</f>
        <v>0</v>
      </c>
      <c r="AR147" s="134" t="s">
        <v>118</v>
      </c>
      <c r="AT147" s="134" t="s">
        <v>114</v>
      </c>
      <c r="AU147" s="134" t="s">
        <v>80</v>
      </c>
      <c r="AY147" s="14" t="s">
        <v>112</v>
      </c>
      <c r="BE147" s="135">
        <f>IF(N147="základní",J147,0)</f>
        <v>0</v>
      </c>
      <c r="BF147" s="135">
        <f>IF(N147="snížená",J147,0)</f>
        <v>0</v>
      </c>
      <c r="BG147" s="135">
        <f>IF(N147="zákl. přenesená",J147,0)</f>
        <v>0</v>
      </c>
      <c r="BH147" s="135">
        <f>IF(N147="sníž. přenesená",J147,0)</f>
        <v>0</v>
      </c>
      <c r="BI147" s="135">
        <f>IF(N147="nulová",J147,0)</f>
        <v>0</v>
      </c>
      <c r="BJ147" s="14" t="s">
        <v>78</v>
      </c>
      <c r="BK147" s="135">
        <f>ROUND(I147*H147,2)</f>
        <v>0</v>
      </c>
      <c r="BL147" s="14" t="s">
        <v>118</v>
      </c>
      <c r="BM147" s="134" t="s">
        <v>166</v>
      </c>
    </row>
    <row r="148" spans="2:65" s="1" customFormat="1" ht="24.2" customHeight="1">
      <c r="B148" s="122"/>
      <c r="C148" s="123" t="s">
        <v>8</v>
      </c>
      <c r="D148" s="123" t="s">
        <v>114</v>
      </c>
      <c r="E148" s="124" t="s">
        <v>167</v>
      </c>
      <c r="F148" s="125" t="s">
        <v>168</v>
      </c>
      <c r="G148" s="126" t="s">
        <v>160</v>
      </c>
      <c r="H148" s="127">
        <v>12.8</v>
      </c>
      <c r="I148" s="128">
        <v>0</v>
      </c>
      <c r="J148" s="128">
        <f>ROUND(I148*H148,2)</f>
        <v>0</v>
      </c>
      <c r="K148" s="129"/>
      <c r="L148" s="26"/>
      <c r="M148" s="130" t="s">
        <v>1</v>
      </c>
      <c r="N148" s="131" t="s">
        <v>35</v>
      </c>
      <c r="O148" s="132">
        <v>1.48</v>
      </c>
      <c r="P148" s="132">
        <f>O148*H148</f>
        <v>18.943999999999999</v>
      </c>
      <c r="Q148" s="132">
        <v>0</v>
      </c>
      <c r="R148" s="132">
        <f>Q148*H148</f>
        <v>0</v>
      </c>
      <c r="S148" s="132">
        <v>0</v>
      </c>
      <c r="T148" s="133">
        <f>S148*H148</f>
        <v>0</v>
      </c>
      <c r="AR148" s="134" t="s">
        <v>118</v>
      </c>
      <c r="AT148" s="134" t="s">
        <v>114</v>
      </c>
      <c r="AU148" s="134" t="s">
        <v>80</v>
      </c>
      <c r="AY148" s="14" t="s">
        <v>112</v>
      </c>
      <c r="BE148" s="135">
        <f>IF(N148="základní",J148,0)</f>
        <v>0</v>
      </c>
      <c r="BF148" s="135">
        <f>IF(N148="snížená",J148,0)</f>
        <v>0</v>
      </c>
      <c r="BG148" s="135">
        <f>IF(N148="zákl. přenesená",J148,0)</f>
        <v>0</v>
      </c>
      <c r="BH148" s="135">
        <f>IF(N148="sníž. přenesená",J148,0)</f>
        <v>0</v>
      </c>
      <c r="BI148" s="135">
        <f>IF(N148="nulová",J148,0)</f>
        <v>0</v>
      </c>
      <c r="BJ148" s="14" t="s">
        <v>78</v>
      </c>
      <c r="BK148" s="135">
        <f>ROUND(I148*H148,2)</f>
        <v>0</v>
      </c>
      <c r="BL148" s="14" t="s">
        <v>118</v>
      </c>
      <c r="BM148" s="134" t="s">
        <v>169</v>
      </c>
    </row>
    <row r="149" spans="2:65" s="11" customFormat="1" ht="22.9" customHeight="1">
      <c r="B149" s="111"/>
      <c r="D149" s="112" t="s">
        <v>69</v>
      </c>
      <c r="E149" s="120" t="s">
        <v>147</v>
      </c>
      <c r="F149" s="120" t="s">
        <v>170</v>
      </c>
      <c r="J149" s="121">
        <f>BK149</f>
        <v>0</v>
      </c>
      <c r="L149" s="111"/>
      <c r="M149" s="115"/>
      <c r="P149" s="116">
        <f>SUM(P150:P152)</f>
        <v>84.201999999999998</v>
      </c>
      <c r="R149" s="116">
        <f>SUM(R150:R152)</f>
        <v>0.71496999999999999</v>
      </c>
      <c r="T149" s="117">
        <f>SUM(T150:T152)</f>
        <v>0</v>
      </c>
      <c r="AR149" s="112" t="s">
        <v>78</v>
      </c>
      <c r="AT149" s="118" t="s">
        <v>69</v>
      </c>
      <c r="AU149" s="118" t="s">
        <v>78</v>
      </c>
      <c r="AY149" s="112" t="s">
        <v>112</v>
      </c>
      <c r="BK149" s="119">
        <f>SUM(BK150:BK152)</f>
        <v>0</v>
      </c>
    </row>
    <row r="150" spans="2:65" s="1" customFormat="1" ht="24.2" customHeight="1">
      <c r="B150" s="122"/>
      <c r="C150" s="123" t="s">
        <v>171</v>
      </c>
      <c r="D150" s="123" t="s">
        <v>114</v>
      </c>
      <c r="E150" s="124" t="s">
        <v>172</v>
      </c>
      <c r="F150" s="125" t="s">
        <v>173</v>
      </c>
      <c r="G150" s="126" t="s">
        <v>174</v>
      </c>
      <c r="H150" s="127">
        <v>97</v>
      </c>
      <c r="I150" s="128">
        <v>0</v>
      </c>
      <c r="J150" s="128">
        <f>ROUND(I150*H150,2)</f>
        <v>0</v>
      </c>
      <c r="K150" s="129"/>
      <c r="L150" s="26"/>
      <c r="M150" s="130" t="s">
        <v>1</v>
      </c>
      <c r="N150" s="131" t="s">
        <v>35</v>
      </c>
      <c r="O150" s="132">
        <v>0.19</v>
      </c>
      <c r="P150" s="132">
        <f>O150*H150</f>
        <v>18.43</v>
      </c>
      <c r="Q150" s="132">
        <v>1.2700000000000001E-3</v>
      </c>
      <c r="R150" s="132">
        <f>Q150*H150</f>
        <v>0.12319000000000001</v>
      </c>
      <c r="S150" s="132">
        <v>0</v>
      </c>
      <c r="T150" s="133">
        <f>S150*H150</f>
        <v>0</v>
      </c>
      <c r="AR150" s="134" t="s">
        <v>118</v>
      </c>
      <c r="AT150" s="134" t="s">
        <v>114</v>
      </c>
      <c r="AU150" s="134" t="s">
        <v>80</v>
      </c>
      <c r="AY150" s="14" t="s">
        <v>112</v>
      </c>
      <c r="BE150" s="135">
        <f>IF(N150="základní",J150,0)</f>
        <v>0</v>
      </c>
      <c r="BF150" s="135">
        <f>IF(N150="snížená",J150,0)</f>
        <v>0</v>
      </c>
      <c r="BG150" s="135">
        <f>IF(N150="zákl. přenesená",J150,0)</f>
        <v>0</v>
      </c>
      <c r="BH150" s="135">
        <f>IF(N150="sníž. přenesená",J150,0)</f>
        <v>0</v>
      </c>
      <c r="BI150" s="135">
        <f>IF(N150="nulová",J150,0)</f>
        <v>0</v>
      </c>
      <c r="BJ150" s="14" t="s">
        <v>78</v>
      </c>
      <c r="BK150" s="135">
        <f>ROUND(I150*H150,2)</f>
        <v>0</v>
      </c>
      <c r="BL150" s="14" t="s">
        <v>118</v>
      </c>
      <c r="BM150" s="134" t="s">
        <v>175</v>
      </c>
    </row>
    <row r="151" spans="2:65" s="1" customFormat="1" ht="24.2" customHeight="1">
      <c r="B151" s="122"/>
      <c r="C151" s="123" t="s">
        <v>176</v>
      </c>
      <c r="D151" s="123" t="s">
        <v>114</v>
      </c>
      <c r="E151" s="124" t="s">
        <v>177</v>
      </c>
      <c r="F151" s="125" t="s">
        <v>178</v>
      </c>
      <c r="G151" s="126" t="s">
        <v>174</v>
      </c>
      <c r="H151" s="127">
        <v>140</v>
      </c>
      <c r="I151" s="128">
        <v>0</v>
      </c>
      <c r="J151" s="128">
        <f>ROUND(I151*H151,2)</f>
        <v>0</v>
      </c>
      <c r="K151" s="129"/>
      <c r="L151" s="26"/>
      <c r="M151" s="130" t="s">
        <v>1</v>
      </c>
      <c r="N151" s="131" t="s">
        <v>35</v>
      </c>
      <c r="O151" s="132">
        <v>0.20699999999999999</v>
      </c>
      <c r="P151" s="132">
        <f>O151*H151</f>
        <v>28.979999999999997</v>
      </c>
      <c r="Q151" s="132">
        <v>1.7700000000000001E-3</v>
      </c>
      <c r="R151" s="132">
        <f>Q151*H151</f>
        <v>0.24780000000000002</v>
      </c>
      <c r="S151" s="132">
        <v>0</v>
      </c>
      <c r="T151" s="133">
        <f>S151*H151</f>
        <v>0</v>
      </c>
      <c r="AR151" s="134" t="s">
        <v>118</v>
      </c>
      <c r="AT151" s="134" t="s">
        <v>114</v>
      </c>
      <c r="AU151" s="134" t="s">
        <v>80</v>
      </c>
      <c r="AY151" s="14" t="s">
        <v>112</v>
      </c>
      <c r="BE151" s="135">
        <f>IF(N151="základní",J151,0)</f>
        <v>0</v>
      </c>
      <c r="BF151" s="135">
        <f>IF(N151="snížená",J151,0)</f>
        <v>0</v>
      </c>
      <c r="BG151" s="135">
        <f>IF(N151="zákl. přenesená",J151,0)</f>
        <v>0</v>
      </c>
      <c r="BH151" s="135">
        <f>IF(N151="sníž. přenesená",J151,0)</f>
        <v>0</v>
      </c>
      <c r="BI151" s="135">
        <f>IF(N151="nulová",J151,0)</f>
        <v>0</v>
      </c>
      <c r="BJ151" s="14" t="s">
        <v>78</v>
      </c>
      <c r="BK151" s="135">
        <f>ROUND(I151*H151,2)</f>
        <v>0</v>
      </c>
      <c r="BL151" s="14" t="s">
        <v>118</v>
      </c>
      <c r="BM151" s="134" t="s">
        <v>179</v>
      </c>
    </row>
    <row r="152" spans="2:65" s="1" customFormat="1" ht="24.2" customHeight="1">
      <c r="B152" s="122"/>
      <c r="C152" s="123" t="s">
        <v>180</v>
      </c>
      <c r="D152" s="123" t="s">
        <v>114</v>
      </c>
      <c r="E152" s="124" t="s">
        <v>181</v>
      </c>
      <c r="F152" s="125" t="s">
        <v>182</v>
      </c>
      <c r="G152" s="126" t="s">
        <v>174</v>
      </c>
      <c r="H152" s="127">
        <v>126</v>
      </c>
      <c r="I152" s="128">
        <v>0</v>
      </c>
      <c r="J152" s="128">
        <f>ROUND(I152*H152,2)</f>
        <v>0</v>
      </c>
      <c r="K152" s="129"/>
      <c r="L152" s="26"/>
      <c r="M152" s="130" t="s">
        <v>1</v>
      </c>
      <c r="N152" s="131" t="s">
        <v>35</v>
      </c>
      <c r="O152" s="132">
        <v>0.29199999999999998</v>
      </c>
      <c r="P152" s="132">
        <f>O152*H152</f>
        <v>36.791999999999994</v>
      </c>
      <c r="Q152" s="132">
        <v>2.7299999999999998E-3</v>
      </c>
      <c r="R152" s="132">
        <f>Q152*H152</f>
        <v>0.34397999999999995</v>
      </c>
      <c r="S152" s="132">
        <v>0</v>
      </c>
      <c r="T152" s="133">
        <f>S152*H152</f>
        <v>0</v>
      </c>
      <c r="AR152" s="134" t="s">
        <v>118</v>
      </c>
      <c r="AT152" s="134" t="s">
        <v>114</v>
      </c>
      <c r="AU152" s="134" t="s">
        <v>80</v>
      </c>
      <c r="AY152" s="14" t="s">
        <v>112</v>
      </c>
      <c r="BE152" s="135">
        <f>IF(N152="základní",J152,0)</f>
        <v>0</v>
      </c>
      <c r="BF152" s="135">
        <f>IF(N152="snížená",J152,0)</f>
        <v>0</v>
      </c>
      <c r="BG152" s="135">
        <f>IF(N152="zákl. přenesená",J152,0)</f>
        <v>0</v>
      </c>
      <c r="BH152" s="135">
        <f>IF(N152="sníž. přenesená",J152,0)</f>
        <v>0</v>
      </c>
      <c r="BI152" s="135">
        <f>IF(N152="nulová",J152,0)</f>
        <v>0</v>
      </c>
      <c r="BJ152" s="14" t="s">
        <v>78</v>
      </c>
      <c r="BK152" s="135">
        <f>ROUND(I152*H152,2)</f>
        <v>0</v>
      </c>
      <c r="BL152" s="14" t="s">
        <v>118</v>
      </c>
      <c r="BM152" s="134" t="s">
        <v>183</v>
      </c>
    </row>
    <row r="153" spans="2:65" s="11" customFormat="1" ht="25.9" customHeight="1">
      <c r="B153" s="111"/>
      <c r="D153" s="112" t="s">
        <v>69</v>
      </c>
      <c r="E153" s="113" t="s">
        <v>184</v>
      </c>
      <c r="F153" s="113" t="s">
        <v>185</v>
      </c>
      <c r="J153" s="114">
        <f>BK153</f>
        <v>0</v>
      </c>
      <c r="L153" s="111"/>
      <c r="M153" s="115"/>
      <c r="P153" s="116">
        <f>P154+P165</f>
        <v>160.31700000000001</v>
      </c>
      <c r="R153" s="116">
        <f>R154+R165</f>
        <v>0.47889159999999997</v>
      </c>
      <c r="T153" s="117">
        <f>T154+T165</f>
        <v>0</v>
      </c>
      <c r="AR153" s="112" t="s">
        <v>80</v>
      </c>
      <c r="AT153" s="118" t="s">
        <v>69</v>
      </c>
      <c r="AU153" s="118" t="s">
        <v>70</v>
      </c>
      <c r="AY153" s="112" t="s">
        <v>112</v>
      </c>
      <c r="BK153" s="119">
        <f>BK154+BK165</f>
        <v>0</v>
      </c>
    </row>
    <row r="154" spans="2:65" s="11" customFormat="1" ht="22.9" customHeight="1">
      <c r="B154" s="111"/>
      <c r="D154" s="112" t="s">
        <v>69</v>
      </c>
      <c r="E154" s="120" t="s">
        <v>186</v>
      </c>
      <c r="F154" s="120" t="s">
        <v>187</v>
      </c>
      <c r="J154" s="121">
        <f>BK154</f>
        <v>0</v>
      </c>
      <c r="L154" s="111"/>
      <c r="M154" s="115"/>
      <c r="P154" s="116">
        <f>SUM(P155:P164)</f>
        <v>21.416999999999998</v>
      </c>
      <c r="R154" s="116">
        <f>SUM(R155:R164)</f>
        <v>7.1399999999999991E-2</v>
      </c>
      <c r="T154" s="117">
        <f>SUM(T155:T164)</f>
        <v>0</v>
      </c>
      <c r="AR154" s="112" t="s">
        <v>80</v>
      </c>
      <c r="AT154" s="118" t="s">
        <v>69</v>
      </c>
      <c r="AU154" s="118" t="s">
        <v>78</v>
      </c>
      <c r="AY154" s="112" t="s">
        <v>112</v>
      </c>
      <c r="BK154" s="119">
        <f>SUM(BK155:BK164)</f>
        <v>0</v>
      </c>
    </row>
    <row r="155" spans="2:65" s="1" customFormat="1" ht="44.25" customHeight="1">
      <c r="B155" s="122"/>
      <c r="C155" s="123" t="s">
        <v>188</v>
      </c>
      <c r="D155" s="123" t="s">
        <v>114</v>
      </c>
      <c r="E155" s="124" t="s">
        <v>189</v>
      </c>
      <c r="F155" s="125" t="s">
        <v>190</v>
      </c>
      <c r="G155" s="126" t="s">
        <v>191</v>
      </c>
      <c r="H155" s="127">
        <v>1</v>
      </c>
      <c r="I155" s="128">
        <v>0</v>
      </c>
      <c r="J155" s="128">
        <f t="shared" ref="J155:J161" si="0">ROUND(I155*H155,2)</f>
        <v>0</v>
      </c>
      <c r="K155" s="129"/>
      <c r="L155" s="26"/>
      <c r="M155" s="130" t="s">
        <v>1</v>
      </c>
      <c r="N155" s="131" t="s">
        <v>35</v>
      </c>
      <c r="O155" s="132">
        <v>0</v>
      </c>
      <c r="P155" s="132">
        <f t="shared" ref="P155:P161" si="1">O155*H155</f>
        <v>0</v>
      </c>
      <c r="Q155" s="132">
        <v>0</v>
      </c>
      <c r="R155" s="132">
        <f t="shared" ref="R155:R161" si="2">Q155*H155</f>
        <v>0</v>
      </c>
      <c r="S155" s="132">
        <v>0</v>
      </c>
      <c r="T155" s="133">
        <f t="shared" ref="T155:T161" si="3">S155*H155</f>
        <v>0</v>
      </c>
      <c r="AR155" s="134" t="s">
        <v>188</v>
      </c>
      <c r="AT155" s="134" t="s">
        <v>114</v>
      </c>
      <c r="AU155" s="134" t="s">
        <v>80</v>
      </c>
      <c r="AY155" s="14" t="s">
        <v>112</v>
      </c>
      <c r="BE155" s="135">
        <f t="shared" ref="BE155:BE161" si="4">IF(N155="základní",J155,0)</f>
        <v>0</v>
      </c>
      <c r="BF155" s="135">
        <f t="shared" ref="BF155:BF161" si="5">IF(N155="snížená",J155,0)</f>
        <v>0</v>
      </c>
      <c r="BG155" s="135">
        <f t="shared" ref="BG155:BG161" si="6">IF(N155="zákl. přenesená",J155,0)</f>
        <v>0</v>
      </c>
      <c r="BH155" s="135">
        <f t="shared" ref="BH155:BH161" si="7">IF(N155="sníž. přenesená",J155,0)</f>
        <v>0</v>
      </c>
      <c r="BI155" s="135">
        <f t="shared" ref="BI155:BI161" si="8">IF(N155="nulová",J155,0)</f>
        <v>0</v>
      </c>
      <c r="BJ155" s="14" t="s">
        <v>78</v>
      </c>
      <c r="BK155" s="135">
        <f t="shared" ref="BK155:BK161" si="9">ROUND(I155*H155,2)</f>
        <v>0</v>
      </c>
      <c r="BL155" s="14" t="s">
        <v>188</v>
      </c>
      <c r="BM155" s="134" t="s">
        <v>192</v>
      </c>
    </row>
    <row r="156" spans="2:65" s="1" customFormat="1" ht="24.2" customHeight="1">
      <c r="B156" s="122"/>
      <c r="C156" s="143" t="s">
        <v>193</v>
      </c>
      <c r="D156" s="143" t="s">
        <v>157</v>
      </c>
      <c r="E156" s="144" t="s">
        <v>194</v>
      </c>
      <c r="F156" s="145" t="s">
        <v>195</v>
      </c>
      <c r="G156" s="146" t="s">
        <v>191</v>
      </c>
      <c r="H156" s="147">
        <v>1</v>
      </c>
      <c r="I156" s="148">
        <v>0</v>
      </c>
      <c r="J156" s="148">
        <f t="shared" si="0"/>
        <v>0</v>
      </c>
      <c r="K156" s="149"/>
      <c r="L156" s="150"/>
      <c r="M156" s="151" t="s">
        <v>1</v>
      </c>
      <c r="N156" s="152" t="s">
        <v>35</v>
      </c>
      <c r="O156" s="132">
        <v>0</v>
      </c>
      <c r="P156" s="132">
        <f t="shared" si="1"/>
        <v>0</v>
      </c>
      <c r="Q156" s="132">
        <v>0</v>
      </c>
      <c r="R156" s="132">
        <f t="shared" si="2"/>
        <v>0</v>
      </c>
      <c r="S156" s="132">
        <v>0</v>
      </c>
      <c r="T156" s="133">
        <f t="shared" si="3"/>
        <v>0</v>
      </c>
      <c r="AR156" s="134" t="s">
        <v>196</v>
      </c>
      <c r="AT156" s="134" t="s">
        <v>157</v>
      </c>
      <c r="AU156" s="134" t="s">
        <v>80</v>
      </c>
      <c r="AY156" s="14" t="s">
        <v>112</v>
      </c>
      <c r="BE156" s="135">
        <f t="shared" si="4"/>
        <v>0</v>
      </c>
      <c r="BF156" s="135">
        <f t="shared" si="5"/>
        <v>0</v>
      </c>
      <c r="BG156" s="135">
        <f t="shared" si="6"/>
        <v>0</v>
      </c>
      <c r="BH156" s="135">
        <f t="shared" si="7"/>
        <v>0</v>
      </c>
      <c r="BI156" s="135">
        <f t="shared" si="8"/>
        <v>0</v>
      </c>
      <c r="BJ156" s="14" t="s">
        <v>78</v>
      </c>
      <c r="BK156" s="135">
        <f t="shared" si="9"/>
        <v>0</v>
      </c>
      <c r="BL156" s="14" t="s">
        <v>188</v>
      </c>
      <c r="BM156" s="134" t="s">
        <v>197</v>
      </c>
    </row>
    <row r="157" spans="2:65" s="1" customFormat="1" ht="16.5" customHeight="1">
      <c r="B157" s="122"/>
      <c r="C157" s="143" t="s">
        <v>198</v>
      </c>
      <c r="D157" s="143" t="s">
        <v>157</v>
      </c>
      <c r="E157" s="144" t="s">
        <v>199</v>
      </c>
      <c r="F157" s="145" t="s">
        <v>200</v>
      </c>
      <c r="G157" s="146" t="s">
        <v>191</v>
      </c>
      <c r="H157" s="147">
        <v>14</v>
      </c>
      <c r="I157" s="148">
        <v>0</v>
      </c>
      <c r="J157" s="148">
        <f t="shared" si="0"/>
        <v>0</v>
      </c>
      <c r="K157" s="149"/>
      <c r="L157" s="150"/>
      <c r="M157" s="151" t="s">
        <v>1</v>
      </c>
      <c r="N157" s="152" t="s">
        <v>35</v>
      </c>
      <c r="O157" s="132">
        <v>0</v>
      </c>
      <c r="P157" s="132">
        <f t="shared" si="1"/>
        <v>0</v>
      </c>
      <c r="Q157" s="132">
        <v>0</v>
      </c>
      <c r="R157" s="132">
        <f t="shared" si="2"/>
        <v>0</v>
      </c>
      <c r="S157" s="132">
        <v>0</v>
      </c>
      <c r="T157" s="133">
        <f t="shared" si="3"/>
        <v>0</v>
      </c>
      <c r="AR157" s="134" t="s">
        <v>196</v>
      </c>
      <c r="AT157" s="134" t="s">
        <v>157</v>
      </c>
      <c r="AU157" s="134" t="s">
        <v>80</v>
      </c>
      <c r="AY157" s="14" t="s">
        <v>112</v>
      </c>
      <c r="BE157" s="135">
        <f t="shared" si="4"/>
        <v>0</v>
      </c>
      <c r="BF157" s="135">
        <f t="shared" si="5"/>
        <v>0</v>
      </c>
      <c r="BG157" s="135">
        <f t="shared" si="6"/>
        <v>0</v>
      </c>
      <c r="BH157" s="135">
        <f t="shared" si="7"/>
        <v>0</v>
      </c>
      <c r="BI157" s="135">
        <f t="shared" si="8"/>
        <v>0</v>
      </c>
      <c r="BJ157" s="14" t="s">
        <v>78</v>
      </c>
      <c r="BK157" s="135">
        <f t="shared" si="9"/>
        <v>0</v>
      </c>
      <c r="BL157" s="14" t="s">
        <v>188</v>
      </c>
      <c r="BM157" s="134" t="s">
        <v>201</v>
      </c>
    </row>
    <row r="158" spans="2:65" s="1" customFormat="1" ht="49.15" customHeight="1">
      <c r="B158" s="122"/>
      <c r="C158" s="143" t="s">
        <v>202</v>
      </c>
      <c r="D158" s="143" t="s">
        <v>157</v>
      </c>
      <c r="E158" s="144" t="s">
        <v>203</v>
      </c>
      <c r="F158" s="145" t="s">
        <v>204</v>
      </c>
      <c r="G158" s="146" t="s">
        <v>191</v>
      </c>
      <c r="H158" s="147">
        <v>5</v>
      </c>
      <c r="I158" s="148">
        <v>0</v>
      </c>
      <c r="J158" s="148">
        <f t="shared" si="0"/>
        <v>0</v>
      </c>
      <c r="K158" s="149"/>
      <c r="L158" s="150"/>
      <c r="M158" s="151" t="s">
        <v>1</v>
      </c>
      <c r="N158" s="152" t="s">
        <v>35</v>
      </c>
      <c r="O158" s="132">
        <v>0</v>
      </c>
      <c r="P158" s="132">
        <f t="shared" si="1"/>
        <v>0</v>
      </c>
      <c r="Q158" s="132">
        <v>0</v>
      </c>
      <c r="R158" s="132">
        <f t="shared" si="2"/>
        <v>0</v>
      </c>
      <c r="S158" s="132">
        <v>0</v>
      </c>
      <c r="T158" s="133">
        <f t="shared" si="3"/>
        <v>0</v>
      </c>
      <c r="AR158" s="134" t="s">
        <v>196</v>
      </c>
      <c r="AT158" s="134" t="s">
        <v>157</v>
      </c>
      <c r="AU158" s="134" t="s">
        <v>80</v>
      </c>
      <c r="AY158" s="14" t="s">
        <v>112</v>
      </c>
      <c r="BE158" s="135">
        <f t="shared" si="4"/>
        <v>0</v>
      </c>
      <c r="BF158" s="135">
        <f t="shared" si="5"/>
        <v>0</v>
      </c>
      <c r="BG158" s="135">
        <f t="shared" si="6"/>
        <v>0</v>
      </c>
      <c r="BH158" s="135">
        <f t="shared" si="7"/>
        <v>0</v>
      </c>
      <c r="BI158" s="135">
        <f t="shared" si="8"/>
        <v>0</v>
      </c>
      <c r="BJ158" s="14" t="s">
        <v>78</v>
      </c>
      <c r="BK158" s="135">
        <f t="shared" si="9"/>
        <v>0</v>
      </c>
      <c r="BL158" s="14" t="s">
        <v>188</v>
      </c>
      <c r="BM158" s="134" t="s">
        <v>205</v>
      </c>
    </row>
    <row r="159" spans="2:65" s="1" customFormat="1" ht="62.65" customHeight="1">
      <c r="B159" s="122"/>
      <c r="C159" s="143" t="s">
        <v>206</v>
      </c>
      <c r="D159" s="143" t="s">
        <v>157</v>
      </c>
      <c r="E159" s="144" t="s">
        <v>207</v>
      </c>
      <c r="F159" s="145" t="s">
        <v>208</v>
      </c>
      <c r="G159" s="146" t="s">
        <v>191</v>
      </c>
      <c r="H159" s="147">
        <v>1</v>
      </c>
      <c r="I159" s="148">
        <v>0</v>
      </c>
      <c r="J159" s="148">
        <f t="shared" si="0"/>
        <v>0</v>
      </c>
      <c r="K159" s="149"/>
      <c r="L159" s="150"/>
      <c r="M159" s="151" t="s">
        <v>1</v>
      </c>
      <c r="N159" s="152" t="s">
        <v>35</v>
      </c>
      <c r="O159" s="132">
        <v>0</v>
      </c>
      <c r="P159" s="132">
        <f t="shared" si="1"/>
        <v>0</v>
      </c>
      <c r="Q159" s="132">
        <v>0</v>
      </c>
      <c r="R159" s="132">
        <f t="shared" si="2"/>
        <v>0</v>
      </c>
      <c r="S159" s="132">
        <v>0</v>
      </c>
      <c r="T159" s="133">
        <f t="shared" si="3"/>
        <v>0</v>
      </c>
      <c r="AR159" s="134" t="s">
        <v>196</v>
      </c>
      <c r="AT159" s="134" t="s">
        <v>157</v>
      </c>
      <c r="AU159" s="134" t="s">
        <v>80</v>
      </c>
      <c r="AY159" s="14" t="s">
        <v>112</v>
      </c>
      <c r="BE159" s="135">
        <f t="shared" si="4"/>
        <v>0</v>
      </c>
      <c r="BF159" s="135">
        <f t="shared" si="5"/>
        <v>0</v>
      </c>
      <c r="BG159" s="135">
        <f t="shared" si="6"/>
        <v>0</v>
      </c>
      <c r="BH159" s="135">
        <f t="shared" si="7"/>
        <v>0</v>
      </c>
      <c r="BI159" s="135">
        <f t="shared" si="8"/>
        <v>0</v>
      </c>
      <c r="BJ159" s="14" t="s">
        <v>78</v>
      </c>
      <c r="BK159" s="135">
        <f t="shared" si="9"/>
        <v>0</v>
      </c>
      <c r="BL159" s="14" t="s">
        <v>188</v>
      </c>
      <c r="BM159" s="134" t="s">
        <v>209</v>
      </c>
    </row>
    <row r="160" spans="2:65" s="1" customFormat="1" ht="49.15" customHeight="1">
      <c r="B160" s="122"/>
      <c r="C160" s="143" t="s">
        <v>7</v>
      </c>
      <c r="D160" s="143" t="s">
        <v>157</v>
      </c>
      <c r="E160" s="144" t="s">
        <v>210</v>
      </c>
      <c r="F160" s="145" t="s">
        <v>211</v>
      </c>
      <c r="G160" s="146" t="s">
        <v>191</v>
      </c>
      <c r="H160" s="147">
        <v>1</v>
      </c>
      <c r="I160" s="148">
        <v>0</v>
      </c>
      <c r="J160" s="148">
        <f t="shared" si="0"/>
        <v>0</v>
      </c>
      <c r="K160" s="149"/>
      <c r="L160" s="150"/>
      <c r="M160" s="151" t="s">
        <v>1</v>
      </c>
      <c r="N160" s="152" t="s">
        <v>35</v>
      </c>
      <c r="O160" s="132">
        <v>0</v>
      </c>
      <c r="P160" s="132">
        <f t="shared" si="1"/>
        <v>0</v>
      </c>
      <c r="Q160" s="132">
        <v>0</v>
      </c>
      <c r="R160" s="132">
        <f t="shared" si="2"/>
        <v>0</v>
      </c>
      <c r="S160" s="132">
        <v>0</v>
      </c>
      <c r="T160" s="133">
        <f t="shared" si="3"/>
        <v>0</v>
      </c>
      <c r="AR160" s="134" t="s">
        <v>196</v>
      </c>
      <c r="AT160" s="134" t="s">
        <v>157</v>
      </c>
      <c r="AU160" s="134" t="s">
        <v>80</v>
      </c>
      <c r="AY160" s="14" t="s">
        <v>112</v>
      </c>
      <c r="BE160" s="135">
        <f t="shared" si="4"/>
        <v>0</v>
      </c>
      <c r="BF160" s="135">
        <f t="shared" si="5"/>
        <v>0</v>
      </c>
      <c r="BG160" s="135">
        <f t="shared" si="6"/>
        <v>0</v>
      </c>
      <c r="BH160" s="135">
        <f t="shared" si="7"/>
        <v>0</v>
      </c>
      <c r="BI160" s="135">
        <f t="shared" si="8"/>
        <v>0</v>
      </c>
      <c r="BJ160" s="14" t="s">
        <v>78</v>
      </c>
      <c r="BK160" s="135">
        <f t="shared" si="9"/>
        <v>0</v>
      </c>
      <c r="BL160" s="14" t="s">
        <v>188</v>
      </c>
      <c r="BM160" s="134" t="s">
        <v>212</v>
      </c>
    </row>
    <row r="161" spans="2:65" s="1" customFormat="1" ht="24.2" customHeight="1">
      <c r="B161" s="122"/>
      <c r="C161" s="143" t="s">
        <v>213</v>
      </c>
      <c r="D161" s="143" t="s">
        <v>157</v>
      </c>
      <c r="E161" s="144" t="s">
        <v>214</v>
      </c>
      <c r="F161" s="145" t="s">
        <v>215</v>
      </c>
      <c r="G161" s="146" t="s">
        <v>174</v>
      </c>
      <c r="H161" s="147">
        <v>68</v>
      </c>
      <c r="I161" s="148">
        <v>0</v>
      </c>
      <c r="J161" s="148">
        <f t="shared" si="0"/>
        <v>0</v>
      </c>
      <c r="K161" s="149"/>
      <c r="L161" s="150"/>
      <c r="M161" s="151" t="s">
        <v>1</v>
      </c>
      <c r="N161" s="152" t="s">
        <v>35</v>
      </c>
      <c r="O161" s="132">
        <v>0</v>
      </c>
      <c r="P161" s="132">
        <f t="shared" si="1"/>
        <v>0</v>
      </c>
      <c r="Q161" s="132">
        <v>1.0499999999999999E-3</v>
      </c>
      <c r="R161" s="132">
        <f t="shared" si="2"/>
        <v>7.1399999999999991E-2</v>
      </c>
      <c r="S161" s="132">
        <v>0</v>
      </c>
      <c r="T161" s="133">
        <f t="shared" si="3"/>
        <v>0</v>
      </c>
      <c r="AR161" s="134" t="s">
        <v>196</v>
      </c>
      <c r="AT161" s="134" t="s">
        <v>157</v>
      </c>
      <c r="AU161" s="134" t="s">
        <v>80</v>
      </c>
      <c r="AY161" s="14" t="s">
        <v>112</v>
      </c>
      <c r="BE161" s="135">
        <f t="shared" si="4"/>
        <v>0</v>
      </c>
      <c r="BF161" s="135">
        <f t="shared" si="5"/>
        <v>0</v>
      </c>
      <c r="BG161" s="135">
        <f t="shared" si="6"/>
        <v>0</v>
      </c>
      <c r="BH161" s="135">
        <f t="shared" si="7"/>
        <v>0</v>
      </c>
      <c r="BI161" s="135">
        <f t="shared" si="8"/>
        <v>0</v>
      </c>
      <c r="BJ161" s="14" t="s">
        <v>78</v>
      </c>
      <c r="BK161" s="135">
        <f t="shared" si="9"/>
        <v>0</v>
      </c>
      <c r="BL161" s="14" t="s">
        <v>188</v>
      </c>
      <c r="BM161" s="134" t="s">
        <v>216</v>
      </c>
    </row>
    <row r="162" spans="2:65" s="12" customFormat="1" ht="22.5">
      <c r="B162" s="136"/>
      <c r="D162" s="137" t="s">
        <v>120</v>
      </c>
      <c r="F162" s="139" t="s">
        <v>217</v>
      </c>
      <c r="H162" s="140">
        <v>68</v>
      </c>
      <c r="L162" s="136"/>
      <c r="M162" s="141"/>
      <c r="T162" s="142"/>
      <c r="AT162" s="138" t="s">
        <v>120</v>
      </c>
      <c r="AU162" s="138" t="s">
        <v>80</v>
      </c>
      <c r="AV162" s="12" t="s">
        <v>80</v>
      </c>
      <c r="AW162" s="12" t="s">
        <v>3</v>
      </c>
      <c r="AX162" s="12" t="s">
        <v>78</v>
      </c>
      <c r="AY162" s="138" t="s">
        <v>112</v>
      </c>
    </row>
    <row r="163" spans="2:65" s="1" customFormat="1" ht="16.5" customHeight="1">
      <c r="B163" s="122"/>
      <c r="C163" s="123" t="s">
        <v>218</v>
      </c>
      <c r="D163" s="123" t="s">
        <v>114</v>
      </c>
      <c r="E163" s="124" t="s">
        <v>219</v>
      </c>
      <c r="F163" s="125" t="s">
        <v>220</v>
      </c>
      <c r="G163" s="126" t="s">
        <v>174</v>
      </c>
      <c r="H163" s="127">
        <v>363</v>
      </c>
      <c r="I163" s="128">
        <v>0</v>
      </c>
      <c r="J163" s="128">
        <f>ROUND(I163*H163,2)</f>
        <v>0</v>
      </c>
      <c r="K163" s="129"/>
      <c r="L163" s="26"/>
      <c r="M163" s="130" t="s">
        <v>1</v>
      </c>
      <c r="N163" s="131" t="s">
        <v>35</v>
      </c>
      <c r="O163" s="132">
        <v>5.8999999999999997E-2</v>
      </c>
      <c r="P163" s="132">
        <f>O163*H163</f>
        <v>21.416999999999998</v>
      </c>
      <c r="Q163" s="132">
        <v>0</v>
      </c>
      <c r="R163" s="132">
        <f>Q163*H163</f>
        <v>0</v>
      </c>
      <c r="S163" s="132">
        <v>0</v>
      </c>
      <c r="T163" s="133">
        <f>S163*H163</f>
        <v>0</v>
      </c>
      <c r="AR163" s="134" t="s">
        <v>188</v>
      </c>
      <c r="AT163" s="134" t="s">
        <v>114</v>
      </c>
      <c r="AU163" s="134" t="s">
        <v>80</v>
      </c>
      <c r="AY163" s="14" t="s">
        <v>112</v>
      </c>
      <c r="BE163" s="135">
        <f>IF(N163="základní",J163,0)</f>
        <v>0</v>
      </c>
      <c r="BF163" s="135">
        <f>IF(N163="snížená",J163,0)</f>
        <v>0</v>
      </c>
      <c r="BG163" s="135">
        <f>IF(N163="zákl. přenesená",J163,0)</f>
        <v>0</v>
      </c>
      <c r="BH163" s="135">
        <f>IF(N163="sníž. přenesená",J163,0)</f>
        <v>0</v>
      </c>
      <c r="BI163" s="135">
        <f>IF(N163="nulová",J163,0)</f>
        <v>0</v>
      </c>
      <c r="BJ163" s="14" t="s">
        <v>78</v>
      </c>
      <c r="BK163" s="135">
        <f>ROUND(I163*H163,2)</f>
        <v>0</v>
      </c>
      <c r="BL163" s="14" t="s">
        <v>188</v>
      </c>
      <c r="BM163" s="134" t="s">
        <v>221</v>
      </c>
    </row>
    <row r="164" spans="2:65" s="1" customFormat="1" ht="24.2" customHeight="1">
      <c r="B164" s="122"/>
      <c r="C164" s="123" t="s">
        <v>222</v>
      </c>
      <c r="D164" s="123" t="s">
        <v>114</v>
      </c>
      <c r="E164" s="124" t="s">
        <v>223</v>
      </c>
      <c r="F164" s="125" t="s">
        <v>224</v>
      </c>
      <c r="G164" s="126" t="s">
        <v>225</v>
      </c>
      <c r="H164" s="127">
        <v>5704.4989999999998</v>
      </c>
      <c r="I164" s="128">
        <v>0</v>
      </c>
      <c r="J164" s="128">
        <f>ROUND(I164*H164,2)</f>
        <v>0</v>
      </c>
      <c r="K164" s="129"/>
      <c r="L164" s="26"/>
      <c r="M164" s="130" t="s">
        <v>1</v>
      </c>
      <c r="N164" s="131" t="s">
        <v>35</v>
      </c>
      <c r="O164" s="132">
        <v>0</v>
      </c>
      <c r="P164" s="132">
        <f>O164*H164</f>
        <v>0</v>
      </c>
      <c r="Q164" s="132">
        <v>0</v>
      </c>
      <c r="R164" s="132">
        <f>Q164*H164</f>
        <v>0</v>
      </c>
      <c r="S164" s="132">
        <v>0</v>
      </c>
      <c r="T164" s="133">
        <f>S164*H164</f>
        <v>0</v>
      </c>
      <c r="AR164" s="134" t="s">
        <v>188</v>
      </c>
      <c r="AT164" s="134" t="s">
        <v>114</v>
      </c>
      <c r="AU164" s="134" t="s">
        <v>80</v>
      </c>
      <c r="AY164" s="14" t="s">
        <v>112</v>
      </c>
      <c r="BE164" s="135">
        <f>IF(N164="základní",J164,0)</f>
        <v>0</v>
      </c>
      <c r="BF164" s="135">
        <f>IF(N164="snížená",J164,0)</f>
        <v>0</v>
      </c>
      <c r="BG164" s="135">
        <f>IF(N164="zákl. přenesená",J164,0)</f>
        <v>0</v>
      </c>
      <c r="BH164" s="135">
        <f>IF(N164="sníž. přenesená",J164,0)</f>
        <v>0</v>
      </c>
      <c r="BI164" s="135">
        <f>IF(N164="nulová",J164,0)</f>
        <v>0</v>
      </c>
      <c r="BJ164" s="14" t="s">
        <v>78</v>
      </c>
      <c r="BK164" s="135">
        <f>ROUND(I164*H164,2)</f>
        <v>0</v>
      </c>
      <c r="BL164" s="14" t="s">
        <v>188</v>
      </c>
      <c r="BM164" s="134" t="s">
        <v>226</v>
      </c>
    </row>
    <row r="165" spans="2:65" s="11" customFormat="1" ht="22.9" customHeight="1">
      <c r="B165" s="111"/>
      <c r="D165" s="112" t="s">
        <v>69</v>
      </c>
      <c r="E165" s="120" t="s">
        <v>227</v>
      </c>
      <c r="F165" s="120" t="s">
        <v>228</v>
      </c>
      <c r="J165" s="121">
        <f>BK165</f>
        <v>0</v>
      </c>
      <c r="L165" s="111"/>
      <c r="M165" s="115"/>
      <c r="P165" s="116">
        <f>SUM(P166:P179)</f>
        <v>138.9</v>
      </c>
      <c r="R165" s="116">
        <f>SUM(R166:R179)</f>
        <v>0.40749160000000001</v>
      </c>
      <c r="T165" s="117">
        <f>SUM(T166:T179)</f>
        <v>0</v>
      </c>
      <c r="AR165" s="112" t="s">
        <v>80</v>
      </c>
      <c r="AT165" s="118" t="s">
        <v>69</v>
      </c>
      <c r="AU165" s="118" t="s">
        <v>78</v>
      </c>
      <c r="AY165" s="112" t="s">
        <v>112</v>
      </c>
      <c r="BK165" s="119">
        <f>SUM(BK166:BK179)</f>
        <v>0</v>
      </c>
    </row>
    <row r="166" spans="2:65" s="1" customFormat="1" ht="24.2" customHeight="1">
      <c r="B166" s="122"/>
      <c r="C166" s="123" t="s">
        <v>229</v>
      </c>
      <c r="D166" s="123" t="s">
        <v>114</v>
      </c>
      <c r="E166" s="124" t="s">
        <v>230</v>
      </c>
      <c r="F166" s="125" t="s">
        <v>231</v>
      </c>
      <c r="G166" s="126" t="s">
        <v>174</v>
      </c>
      <c r="H166" s="127">
        <v>362</v>
      </c>
      <c r="I166" s="128">
        <v>0</v>
      </c>
      <c r="J166" s="128">
        <f>ROUND(I166*H166,2)</f>
        <v>0</v>
      </c>
      <c r="K166" s="129"/>
      <c r="L166" s="26"/>
      <c r="M166" s="130" t="s">
        <v>1</v>
      </c>
      <c r="N166" s="131" t="s">
        <v>35</v>
      </c>
      <c r="O166" s="132">
        <v>6.7000000000000004E-2</v>
      </c>
      <c r="P166" s="132">
        <f>O166*H166</f>
        <v>24.254000000000001</v>
      </c>
      <c r="Q166" s="132">
        <v>1.8000000000000001E-4</v>
      </c>
      <c r="R166" s="132">
        <f>Q166*H166</f>
        <v>6.516000000000001E-2</v>
      </c>
      <c r="S166" s="132">
        <v>0</v>
      </c>
      <c r="T166" s="133">
        <f>S166*H166</f>
        <v>0</v>
      </c>
      <c r="AR166" s="134" t="s">
        <v>188</v>
      </c>
      <c r="AT166" s="134" t="s">
        <v>114</v>
      </c>
      <c r="AU166" s="134" t="s">
        <v>80</v>
      </c>
      <c r="AY166" s="14" t="s">
        <v>112</v>
      </c>
      <c r="BE166" s="135">
        <f>IF(N166="základní",J166,0)</f>
        <v>0</v>
      </c>
      <c r="BF166" s="135">
        <f>IF(N166="snížená",J166,0)</f>
        <v>0</v>
      </c>
      <c r="BG166" s="135">
        <f>IF(N166="zákl. přenesená",J166,0)</f>
        <v>0</v>
      </c>
      <c r="BH166" s="135">
        <f>IF(N166="sníž. přenesená",J166,0)</f>
        <v>0</v>
      </c>
      <c r="BI166" s="135">
        <f>IF(N166="nulová",J166,0)</f>
        <v>0</v>
      </c>
      <c r="BJ166" s="14" t="s">
        <v>78</v>
      </c>
      <c r="BK166" s="135">
        <f>ROUND(I166*H166,2)</f>
        <v>0</v>
      </c>
      <c r="BL166" s="14" t="s">
        <v>188</v>
      </c>
      <c r="BM166" s="134" t="s">
        <v>232</v>
      </c>
    </row>
    <row r="167" spans="2:65" s="1" customFormat="1" ht="21.75" customHeight="1">
      <c r="B167" s="122"/>
      <c r="C167" s="123" t="s">
        <v>233</v>
      </c>
      <c r="D167" s="123" t="s">
        <v>114</v>
      </c>
      <c r="E167" s="124" t="s">
        <v>234</v>
      </c>
      <c r="F167" s="125" t="s">
        <v>235</v>
      </c>
      <c r="G167" s="126" t="s">
        <v>174</v>
      </c>
      <c r="H167" s="127">
        <v>362</v>
      </c>
      <c r="I167" s="128">
        <v>0</v>
      </c>
      <c r="J167" s="128">
        <f>ROUND(I167*H167,2)</f>
        <v>0</v>
      </c>
      <c r="K167" s="129"/>
      <c r="L167" s="26"/>
      <c r="M167" s="130" t="s">
        <v>1</v>
      </c>
      <c r="N167" s="131" t="s">
        <v>35</v>
      </c>
      <c r="O167" s="132">
        <v>8.2000000000000003E-2</v>
      </c>
      <c r="P167" s="132">
        <f>O167*H167</f>
        <v>29.684000000000001</v>
      </c>
      <c r="Q167" s="132">
        <v>1.0000000000000001E-5</v>
      </c>
      <c r="R167" s="132">
        <f>Q167*H167</f>
        <v>3.6200000000000004E-3</v>
      </c>
      <c r="S167" s="132">
        <v>0</v>
      </c>
      <c r="T167" s="133">
        <f>S167*H167</f>
        <v>0</v>
      </c>
      <c r="AR167" s="134" t="s">
        <v>188</v>
      </c>
      <c r="AT167" s="134" t="s">
        <v>114</v>
      </c>
      <c r="AU167" s="134" t="s">
        <v>80</v>
      </c>
      <c r="AY167" s="14" t="s">
        <v>112</v>
      </c>
      <c r="BE167" s="135">
        <f>IF(N167="základní",J167,0)</f>
        <v>0</v>
      </c>
      <c r="BF167" s="135">
        <f>IF(N167="snížená",J167,0)</f>
        <v>0</v>
      </c>
      <c r="BG167" s="135">
        <f>IF(N167="zákl. přenesená",J167,0)</f>
        <v>0</v>
      </c>
      <c r="BH167" s="135">
        <f>IF(N167="sníž. přenesená",J167,0)</f>
        <v>0</v>
      </c>
      <c r="BI167" s="135">
        <f>IF(N167="nulová",J167,0)</f>
        <v>0</v>
      </c>
      <c r="BJ167" s="14" t="s">
        <v>78</v>
      </c>
      <c r="BK167" s="135">
        <f>ROUND(I167*H167,2)</f>
        <v>0</v>
      </c>
      <c r="BL167" s="14" t="s">
        <v>188</v>
      </c>
      <c r="BM167" s="134" t="s">
        <v>236</v>
      </c>
    </row>
    <row r="168" spans="2:65" s="1" customFormat="1" ht="24.2" customHeight="1">
      <c r="B168" s="122"/>
      <c r="C168" s="123" t="s">
        <v>237</v>
      </c>
      <c r="D168" s="123" t="s">
        <v>114</v>
      </c>
      <c r="E168" s="124" t="s">
        <v>238</v>
      </c>
      <c r="F168" s="125" t="s">
        <v>239</v>
      </c>
      <c r="G168" s="126" t="s">
        <v>174</v>
      </c>
      <c r="H168" s="127">
        <v>72</v>
      </c>
      <c r="I168" s="128">
        <v>0</v>
      </c>
      <c r="J168" s="128">
        <f>ROUND(I168*H168,2)</f>
        <v>0</v>
      </c>
      <c r="K168" s="129"/>
      <c r="L168" s="26"/>
      <c r="M168" s="130" t="s">
        <v>1</v>
      </c>
      <c r="N168" s="131" t="s">
        <v>35</v>
      </c>
      <c r="O168" s="132">
        <v>0.124</v>
      </c>
      <c r="P168" s="132">
        <f>O168*H168</f>
        <v>8.9280000000000008</v>
      </c>
      <c r="Q168" s="132">
        <v>0</v>
      </c>
      <c r="R168" s="132">
        <f>Q168*H168</f>
        <v>0</v>
      </c>
      <c r="S168" s="132">
        <v>0</v>
      </c>
      <c r="T168" s="133">
        <f>S168*H168</f>
        <v>0</v>
      </c>
      <c r="AR168" s="134" t="s">
        <v>118</v>
      </c>
      <c r="AT168" s="134" t="s">
        <v>114</v>
      </c>
      <c r="AU168" s="134" t="s">
        <v>80</v>
      </c>
      <c r="AY168" s="14" t="s">
        <v>112</v>
      </c>
      <c r="BE168" s="135">
        <f>IF(N168="základní",J168,0)</f>
        <v>0</v>
      </c>
      <c r="BF168" s="135">
        <f>IF(N168="snížená",J168,0)</f>
        <v>0</v>
      </c>
      <c r="BG168" s="135">
        <f>IF(N168="zákl. přenesená",J168,0)</f>
        <v>0</v>
      </c>
      <c r="BH168" s="135">
        <f>IF(N168="sníž. přenesená",J168,0)</f>
        <v>0</v>
      </c>
      <c r="BI168" s="135">
        <f>IF(N168="nulová",J168,0)</f>
        <v>0</v>
      </c>
      <c r="BJ168" s="14" t="s">
        <v>78</v>
      </c>
      <c r="BK168" s="135">
        <f>ROUND(I168*H168,2)</f>
        <v>0</v>
      </c>
      <c r="BL168" s="14" t="s">
        <v>118</v>
      </c>
      <c r="BM168" s="134" t="s">
        <v>240</v>
      </c>
    </row>
    <row r="169" spans="2:65" s="1" customFormat="1" ht="24.2" customHeight="1">
      <c r="B169" s="122"/>
      <c r="C169" s="143" t="s">
        <v>241</v>
      </c>
      <c r="D169" s="143" t="s">
        <v>157</v>
      </c>
      <c r="E169" s="144" t="s">
        <v>242</v>
      </c>
      <c r="F169" s="145" t="s">
        <v>243</v>
      </c>
      <c r="G169" s="146" t="s">
        <v>174</v>
      </c>
      <c r="H169" s="147">
        <v>73.08</v>
      </c>
      <c r="I169" s="148">
        <v>0</v>
      </c>
      <c r="J169" s="148">
        <f>ROUND(I169*H169,2)</f>
        <v>0</v>
      </c>
      <c r="K169" s="149"/>
      <c r="L169" s="150"/>
      <c r="M169" s="151" t="s">
        <v>1</v>
      </c>
      <c r="N169" s="152" t="s">
        <v>35</v>
      </c>
      <c r="O169" s="132">
        <v>0</v>
      </c>
      <c r="P169" s="132">
        <f>O169*H169</f>
        <v>0</v>
      </c>
      <c r="Q169" s="132">
        <v>2.7E-4</v>
      </c>
      <c r="R169" s="132">
        <f>Q169*H169</f>
        <v>1.9731599999999998E-2</v>
      </c>
      <c r="S169" s="132">
        <v>0</v>
      </c>
      <c r="T169" s="133">
        <f>S169*H169</f>
        <v>0</v>
      </c>
      <c r="AR169" s="134" t="s">
        <v>147</v>
      </c>
      <c r="AT169" s="134" t="s">
        <v>157</v>
      </c>
      <c r="AU169" s="134" t="s">
        <v>80</v>
      </c>
      <c r="AY169" s="14" t="s">
        <v>112</v>
      </c>
      <c r="BE169" s="135">
        <f>IF(N169="základní",J169,0)</f>
        <v>0</v>
      </c>
      <c r="BF169" s="135">
        <f>IF(N169="snížená",J169,0)</f>
        <v>0</v>
      </c>
      <c r="BG169" s="135">
        <f>IF(N169="zákl. přenesená",J169,0)</f>
        <v>0</v>
      </c>
      <c r="BH169" s="135">
        <f>IF(N169="sníž. přenesená",J169,0)</f>
        <v>0</v>
      </c>
      <c r="BI169" s="135">
        <f>IF(N169="nulová",J169,0)</f>
        <v>0</v>
      </c>
      <c r="BJ169" s="14" t="s">
        <v>78</v>
      </c>
      <c r="BK169" s="135">
        <f>ROUND(I169*H169,2)</f>
        <v>0</v>
      </c>
      <c r="BL169" s="14" t="s">
        <v>118</v>
      </c>
      <c r="BM169" s="134" t="s">
        <v>244</v>
      </c>
    </row>
    <row r="170" spans="2:65" s="12" customFormat="1" ht="11.25">
      <c r="B170" s="136"/>
      <c r="D170" s="137" t="s">
        <v>120</v>
      </c>
      <c r="F170" s="139" t="s">
        <v>245</v>
      </c>
      <c r="H170" s="140">
        <v>73.08</v>
      </c>
      <c r="L170" s="136"/>
      <c r="M170" s="141"/>
      <c r="T170" s="142"/>
      <c r="AT170" s="138" t="s">
        <v>120</v>
      </c>
      <c r="AU170" s="138" t="s">
        <v>80</v>
      </c>
      <c r="AV170" s="12" t="s">
        <v>80</v>
      </c>
      <c r="AW170" s="12" t="s">
        <v>3</v>
      </c>
      <c r="AX170" s="12" t="s">
        <v>78</v>
      </c>
      <c r="AY170" s="138" t="s">
        <v>112</v>
      </c>
    </row>
    <row r="171" spans="2:65" s="1" customFormat="1" ht="24.2" customHeight="1">
      <c r="B171" s="122"/>
      <c r="C171" s="123" t="s">
        <v>246</v>
      </c>
      <c r="D171" s="123" t="s">
        <v>114</v>
      </c>
      <c r="E171" s="124" t="s">
        <v>247</v>
      </c>
      <c r="F171" s="125" t="s">
        <v>248</v>
      </c>
      <c r="G171" s="126" t="s">
        <v>174</v>
      </c>
      <c r="H171" s="127">
        <v>290</v>
      </c>
      <c r="I171" s="128">
        <v>0</v>
      </c>
      <c r="J171" s="128">
        <f>ROUND(I171*H171,2)</f>
        <v>0</v>
      </c>
      <c r="K171" s="129"/>
      <c r="L171" s="26"/>
      <c r="M171" s="130" t="s">
        <v>1</v>
      </c>
      <c r="N171" s="131" t="s">
        <v>35</v>
      </c>
      <c r="O171" s="132">
        <v>0.23300000000000001</v>
      </c>
      <c r="P171" s="132">
        <f>O171*H171</f>
        <v>67.570000000000007</v>
      </c>
      <c r="Q171" s="132">
        <v>0</v>
      </c>
      <c r="R171" s="132">
        <f>Q171*H171</f>
        <v>0</v>
      </c>
      <c r="S171" s="132">
        <v>0</v>
      </c>
      <c r="T171" s="133">
        <f>S171*H171</f>
        <v>0</v>
      </c>
      <c r="AR171" s="134" t="s">
        <v>118</v>
      </c>
      <c r="AT171" s="134" t="s">
        <v>114</v>
      </c>
      <c r="AU171" s="134" t="s">
        <v>80</v>
      </c>
      <c r="AY171" s="14" t="s">
        <v>112</v>
      </c>
      <c r="BE171" s="135">
        <f>IF(N171="základní",J171,0)</f>
        <v>0</v>
      </c>
      <c r="BF171" s="135">
        <f>IF(N171="snížená",J171,0)</f>
        <v>0</v>
      </c>
      <c r="BG171" s="135">
        <f>IF(N171="zákl. přenesená",J171,0)</f>
        <v>0</v>
      </c>
      <c r="BH171" s="135">
        <f>IF(N171="sníž. přenesená",J171,0)</f>
        <v>0</v>
      </c>
      <c r="BI171" s="135">
        <f>IF(N171="nulová",J171,0)</f>
        <v>0</v>
      </c>
      <c r="BJ171" s="14" t="s">
        <v>78</v>
      </c>
      <c r="BK171" s="135">
        <f>ROUND(I171*H171,2)</f>
        <v>0</v>
      </c>
      <c r="BL171" s="14" t="s">
        <v>118</v>
      </c>
      <c r="BM171" s="134" t="s">
        <v>249</v>
      </c>
    </row>
    <row r="172" spans="2:65" s="1" customFormat="1" ht="24.2" customHeight="1">
      <c r="B172" s="122"/>
      <c r="C172" s="143" t="s">
        <v>250</v>
      </c>
      <c r="D172" s="143" t="s">
        <v>157</v>
      </c>
      <c r="E172" s="144" t="s">
        <v>251</v>
      </c>
      <c r="F172" s="145" t="s">
        <v>252</v>
      </c>
      <c r="G172" s="146" t="s">
        <v>174</v>
      </c>
      <c r="H172" s="147">
        <v>290</v>
      </c>
      <c r="I172" s="148">
        <v>0</v>
      </c>
      <c r="J172" s="148">
        <f>ROUND(I172*H172,2)</f>
        <v>0</v>
      </c>
      <c r="K172" s="149"/>
      <c r="L172" s="150"/>
      <c r="M172" s="151" t="s">
        <v>1</v>
      </c>
      <c r="N172" s="152" t="s">
        <v>35</v>
      </c>
      <c r="O172" s="132">
        <v>0</v>
      </c>
      <c r="P172" s="132">
        <f>O172*H172</f>
        <v>0</v>
      </c>
      <c r="Q172" s="132">
        <v>1.0499999999999999E-3</v>
      </c>
      <c r="R172" s="132">
        <f>Q172*H172</f>
        <v>0.30449999999999999</v>
      </c>
      <c r="S172" s="132">
        <v>0</v>
      </c>
      <c r="T172" s="133">
        <f>S172*H172</f>
        <v>0</v>
      </c>
      <c r="AR172" s="134" t="s">
        <v>147</v>
      </c>
      <c r="AT172" s="134" t="s">
        <v>157</v>
      </c>
      <c r="AU172" s="134" t="s">
        <v>80</v>
      </c>
      <c r="AY172" s="14" t="s">
        <v>112</v>
      </c>
      <c r="BE172" s="135">
        <f>IF(N172="základní",J172,0)</f>
        <v>0</v>
      </c>
      <c r="BF172" s="135">
        <f>IF(N172="snížená",J172,0)</f>
        <v>0</v>
      </c>
      <c r="BG172" s="135">
        <f>IF(N172="zákl. přenesená",J172,0)</f>
        <v>0</v>
      </c>
      <c r="BH172" s="135">
        <f>IF(N172="sníž. přenesená",J172,0)</f>
        <v>0</v>
      </c>
      <c r="BI172" s="135">
        <f>IF(N172="nulová",J172,0)</f>
        <v>0</v>
      </c>
      <c r="BJ172" s="14" t="s">
        <v>78</v>
      </c>
      <c r="BK172" s="135">
        <f>ROUND(I172*H172,2)</f>
        <v>0</v>
      </c>
      <c r="BL172" s="14" t="s">
        <v>118</v>
      </c>
      <c r="BM172" s="134" t="s">
        <v>253</v>
      </c>
    </row>
    <row r="173" spans="2:65" s="12" customFormat="1" ht="22.5">
      <c r="B173" s="136"/>
      <c r="D173" s="137" t="s">
        <v>120</v>
      </c>
      <c r="F173" s="139" t="s">
        <v>254</v>
      </c>
      <c r="H173" s="140">
        <v>290</v>
      </c>
      <c r="L173" s="136"/>
      <c r="M173" s="141"/>
      <c r="T173" s="142"/>
      <c r="AT173" s="138" t="s">
        <v>120</v>
      </c>
      <c r="AU173" s="138" t="s">
        <v>80</v>
      </c>
      <c r="AV173" s="12" t="s">
        <v>80</v>
      </c>
      <c r="AW173" s="12" t="s">
        <v>3</v>
      </c>
      <c r="AX173" s="12" t="s">
        <v>78</v>
      </c>
      <c r="AY173" s="138" t="s">
        <v>112</v>
      </c>
    </row>
    <row r="174" spans="2:65" s="1" customFormat="1" ht="16.5" customHeight="1">
      <c r="B174" s="122"/>
      <c r="C174" s="123" t="s">
        <v>255</v>
      </c>
      <c r="D174" s="123" t="s">
        <v>114</v>
      </c>
      <c r="E174" s="124" t="s">
        <v>256</v>
      </c>
      <c r="F174" s="125" t="s">
        <v>257</v>
      </c>
      <c r="G174" s="126" t="s">
        <v>191</v>
      </c>
      <c r="H174" s="127">
        <v>6</v>
      </c>
      <c r="I174" s="128">
        <v>0</v>
      </c>
      <c r="J174" s="128">
        <f t="shared" ref="J174:J179" si="10">ROUND(I174*H174,2)</f>
        <v>0</v>
      </c>
      <c r="K174" s="129"/>
      <c r="L174" s="26"/>
      <c r="M174" s="130" t="s">
        <v>1</v>
      </c>
      <c r="N174" s="131" t="s">
        <v>35</v>
      </c>
      <c r="O174" s="132">
        <v>0.41199999999999998</v>
      </c>
      <c r="P174" s="132">
        <f t="shared" ref="P174:P179" si="11">O174*H174</f>
        <v>2.472</v>
      </c>
      <c r="Q174" s="132">
        <v>2.4000000000000001E-4</v>
      </c>
      <c r="R174" s="132">
        <f t="shared" ref="R174:R179" si="12">Q174*H174</f>
        <v>1.4400000000000001E-3</v>
      </c>
      <c r="S174" s="132">
        <v>0</v>
      </c>
      <c r="T174" s="133">
        <f t="shared" ref="T174:T179" si="13">S174*H174</f>
        <v>0</v>
      </c>
      <c r="AR174" s="134" t="s">
        <v>118</v>
      </c>
      <c r="AT174" s="134" t="s">
        <v>114</v>
      </c>
      <c r="AU174" s="134" t="s">
        <v>80</v>
      </c>
      <c r="AY174" s="14" t="s">
        <v>112</v>
      </c>
      <c r="BE174" s="135">
        <f t="shared" ref="BE174:BE179" si="14">IF(N174="základní",J174,0)</f>
        <v>0</v>
      </c>
      <c r="BF174" s="135">
        <f t="shared" ref="BF174:BF179" si="15">IF(N174="snížená",J174,0)</f>
        <v>0</v>
      </c>
      <c r="BG174" s="135">
        <f t="shared" ref="BG174:BG179" si="16">IF(N174="zákl. přenesená",J174,0)</f>
        <v>0</v>
      </c>
      <c r="BH174" s="135">
        <f t="shared" ref="BH174:BH179" si="17">IF(N174="sníž. přenesená",J174,0)</f>
        <v>0</v>
      </c>
      <c r="BI174" s="135">
        <f t="shared" ref="BI174:BI179" si="18">IF(N174="nulová",J174,0)</f>
        <v>0</v>
      </c>
      <c r="BJ174" s="14" t="s">
        <v>78</v>
      </c>
      <c r="BK174" s="135">
        <f t="shared" ref="BK174:BK179" si="19">ROUND(I174*H174,2)</f>
        <v>0</v>
      </c>
      <c r="BL174" s="14" t="s">
        <v>118</v>
      </c>
      <c r="BM174" s="134" t="s">
        <v>258</v>
      </c>
    </row>
    <row r="175" spans="2:65" s="1" customFormat="1" ht="16.5" customHeight="1">
      <c r="B175" s="122"/>
      <c r="C175" s="123" t="s">
        <v>196</v>
      </c>
      <c r="D175" s="123" t="s">
        <v>114</v>
      </c>
      <c r="E175" s="124" t="s">
        <v>259</v>
      </c>
      <c r="F175" s="125" t="s">
        <v>260</v>
      </c>
      <c r="G175" s="126" t="s">
        <v>191</v>
      </c>
      <c r="H175" s="127">
        <v>8</v>
      </c>
      <c r="I175" s="128">
        <v>0</v>
      </c>
      <c r="J175" s="128">
        <f t="shared" si="10"/>
        <v>0</v>
      </c>
      <c r="K175" s="129"/>
      <c r="L175" s="26"/>
      <c r="M175" s="130" t="s">
        <v>1</v>
      </c>
      <c r="N175" s="131" t="s">
        <v>35</v>
      </c>
      <c r="O175" s="132">
        <v>0.749</v>
      </c>
      <c r="P175" s="132">
        <f t="shared" si="11"/>
        <v>5.992</v>
      </c>
      <c r="Q175" s="132">
        <v>1.6299999999999999E-3</v>
      </c>
      <c r="R175" s="132">
        <f t="shared" si="12"/>
        <v>1.304E-2</v>
      </c>
      <c r="S175" s="132">
        <v>0</v>
      </c>
      <c r="T175" s="133">
        <f t="shared" si="13"/>
        <v>0</v>
      </c>
      <c r="AR175" s="134" t="s">
        <v>118</v>
      </c>
      <c r="AT175" s="134" t="s">
        <v>114</v>
      </c>
      <c r="AU175" s="134" t="s">
        <v>80</v>
      </c>
      <c r="AY175" s="14" t="s">
        <v>112</v>
      </c>
      <c r="BE175" s="135">
        <f t="shared" si="14"/>
        <v>0</v>
      </c>
      <c r="BF175" s="135">
        <f t="shared" si="15"/>
        <v>0</v>
      </c>
      <c r="BG175" s="135">
        <f t="shared" si="16"/>
        <v>0</v>
      </c>
      <c r="BH175" s="135">
        <f t="shared" si="17"/>
        <v>0</v>
      </c>
      <c r="BI175" s="135">
        <f t="shared" si="18"/>
        <v>0</v>
      </c>
      <c r="BJ175" s="14" t="s">
        <v>78</v>
      </c>
      <c r="BK175" s="135">
        <f t="shared" si="19"/>
        <v>0</v>
      </c>
      <c r="BL175" s="14" t="s">
        <v>118</v>
      </c>
      <c r="BM175" s="134" t="s">
        <v>261</v>
      </c>
    </row>
    <row r="176" spans="2:65" s="1" customFormat="1" ht="16.5" customHeight="1">
      <c r="B176" s="122"/>
      <c r="C176" s="143" t="s">
        <v>262</v>
      </c>
      <c r="D176" s="143" t="s">
        <v>157</v>
      </c>
      <c r="E176" s="144" t="s">
        <v>263</v>
      </c>
      <c r="F176" s="145" t="s">
        <v>264</v>
      </c>
      <c r="G176" s="146" t="s">
        <v>191</v>
      </c>
      <c r="H176" s="147">
        <v>6</v>
      </c>
      <c r="I176" s="148">
        <v>0</v>
      </c>
      <c r="J176" s="148">
        <f t="shared" si="10"/>
        <v>0</v>
      </c>
      <c r="K176" s="149"/>
      <c r="L176" s="150"/>
      <c r="M176" s="151" t="s">
        <v>1</v>
      </c>
      <c r="N176" s="152" t="s">
        <v>35</v>
      </c>
      <c r="O176" s="132">
        <v>0</v>
      </c>
      <c r="P176" s="132">
        <f t="shared" si="11"/>
        <v>0</v>
      </c>
      <c r="Q176" s="132">
        <v>0</v>
      </c>
      <c r="R176" s="132">
        <f t="shared" si="12"/>
        <v>0</v>
      </c>
      <c r="S176" s="132">
        <v>0</v>
      </c>
      <c r="T176" s="133">
        <f t="shared" si="13"/>
        <v>0</v>
      </c>
      <c r="AR176" s="134" t="s">
        <v>196</v>
      </c>
      <c r="AT176" s="134" t="s">
        <v>157</v>
      </c>
      <c r="AU176" s="134" t="s">
        <v>80</v>
      </c>
      <c r="AY176" s="14" t="s">
        <v>112</v>
      </c>
      <c r="BE176" s="135">
        <f t="shared" si="14"/>
        <v>0</v>
      </c>
      <c r="BF176" s="135">
        <f t="shared" si="15"/>
        <v>0</v>
      </c>
      <c r="BG176" s="135">
        <f t="shared" si="16"/>
        <v>0</v>
      </c>
      <c r="BH176" s="135">
        <f t="shared" si="17"/>
        <v>0</v>
      </c>
      <c r="BI176" s="135">
        <f t="shared" si="18"/>
        <v>0</v>
      </c>
      <c r="BJ176" s="14" t="s">
        <v>78</v>
      </c>
      <c r="BK176" s="135">
        <f t="shared" si="19"/>
        <v>0</v>
      </c>
      <c r="BL176" s="14" t="s">
        <v>188</v>
      </c>
      <c r="BM176" s="134" t="s">
        <v>265</v>
      </c>
    </row>
    <row r="177" spans="2:65" s="1" customFormat="1" ht="16.5" customHeight="1">
      <c r="B177" s="122"/>
      <c r="C177" s="143" t="s">
        <v>266</v>
      </c>
      <c r="D177" s="143" t="s">
        <v>157</v>
      </c>
      <c r="E177" s="144" t="s">
        <v>267</v>
      </c>
      <c r="F177" s="145" t="s">
        <v>268</v>
      </c>
      <c r="G177" s="146" t="s">
        <v>191</v>
      </c>
      <c r="H177" s="147">
        <v>46</v>
      </c>
      <c r="I177" s="148">
        <v>0</v>
      </c>
      <c r="J177" s="148">
        <f t="shared" si="10"/>
        <v>0</v>
      </c>
      <c r="K177" s="149"/>
      <c r="L177" s="150"/>
      <c r="M177" s="151" t="s">
        <v>1</v>
      </c>
      <c r="N177" s="152" t="s">
        <v>35</v>
      </c>
      <c r="O177" s="132">
        <v>0</v>
      </c>
      <c r="P177" s="132">
        <f t="shared" si="11"/>
        <v>0</v>
      </c>
      <c r="Q177" s="132">
        <v>0</v>
      </c>
      <c r="R177" s="132">
        <f t="shared" si="12"/>
        <v>0</v>
      </c>
      <c r="S177" s="132">
        <v>0</v>
      </c>
      <c r="T177" s="133">
        <f t="shared" si="13"/>
        <v>0</v>
      </c>
      <c r="AR177" s="134" t="s">
        <v>196</v>
      </c>
      <c r="AT177" s="134" t="s">
        <v>157</v>
      </c>
      <c r="AU177" s="134" t="s">
        <v>80</v>
      </c>
      <c r="AY177" s="14" t="s">
        <v>112</v>
      </c>
      <c r="BE177" s="135">
        <f t="shared" si="14"/>
        <v>0</v>
      </c>
      <c r="BF177" s="135">
        <f t="shared" si="15"/>
        <v>0</v>
      </c>
      <c r="BG177" s="135">
        <f t="shared" si="16"/>
        <v>0</v>
      </c>
      <c r="BH177" s="135">
        <f t="shared" si="17"/>
        <v>0</v>
      </c>
      <c r="BI177" s="135">
        <f t="shared" si="18"/>
        <v>0</v>
      </c>
      <c r="BJ177" s="14" t="s">
        <v>78</v>
      </c>
      <c r="BK177" s="135">
        <f t="shared" si="19"/>
        <v>0</v>
      </c>
      <c r="BL177" s="14" t="s">
        <v>188</v>
      </c>
      <c r="BM177" s="134" t="s">
        <v>269</v>
      </c>
    </row>
    <row r="178" spans="2:65" s="1" customFormat="1" ht="16.5" customHeight="1">
      <c r="B178" s="122"/>
      <c r="C178" s="143" t="s">
        <v>270</v>
      </c>
      <c r="D178" s="143" t="s">
        <v>157</v>
      </c>
      <c r="E178" s="144" t="s">
        <v>271</v>
      </c>
      <c r="F178" s="145" t="s">
        <v>272</v>
      </c>
      <c r="G178" s="146" t="s">
        <v>174</v>
      </c>
      <c r="H178" s="147">
        <v>380</v>
      </c>
      <c r="I178" s="148">
        <v>0</v>
      </c>
      <c r="J178" s="148">
        <f t="shared" si="10"/>
        <v>0</v>
      </c>
      <c r="K178" s="149"/>
      <c r="L178" s="150"/>
      <c r="M178" s="151" t="s">
        <v>1</v>
      </c>
      <c r="N178" s="152" t="s">
        <v>35</v>
      </c>
      <c r="O178" s="132">
        <v>0</v>
      </c>
      <c r="P178" s="132">
        <f t="shared" si="11"/>
        <v>0</v>
      </c>
      <c r="Q178" s="132">
        <v>0</v>
      </c>
      <c r="R178" s="132">
        <f t="shared" si="12"/>
        <v>0</v>
      </c>
      <c r="S178" s="132">
        <v>0</v>
      </c>
      <c r="T178" s="133">
        <f t="shared" si="13"/>
        <v>0</v>
      </c>
      <c r="AR178" s="134" t="s">
        <v>196</v>
      </c>
      <c r="AT178" s="134" t="s">
        <v>157</v>
      </c>
      <c r="AU178" s="134" t="s">
        <v>80</v>
      </c>
      <c r="AY178" s="14" t="s">
        <v>112</v>
      </c>
      <c r="BE178" s="135">
        <f t="shared" si="14"/>
        <v>0</v>
      </c>
      <c r="BF178" s="135">
        <f t="shared" si="15"/>
        <v>0</v>
      </c>
      <c r="BG178" s="135">
        <f t="shared" si="16"/>
        <v>0</v>
      </c>
      <c r="BH178" s="135">
        <f t="shared" si="17"/>
        <v>0</v>
      </c>
      <c r="BI178" s="135">
        <f t="shared" si="18"/>
        <v>0</v>
      </c>
      <c r="BJ178" s="14" t="s">
        <v>78</v>
      </c>
      <c r="BK178" s="135">
        <f t="shared" si="19"/>
        <v>0</v>
      </c>
      <c r="BL178" s="14" t="s">
        <v>188</v>
      </c>
      <c r="BM178" s="134" t="s">
        <v>273</v>
      </c>
    </row>
    <row r="179" spans="2:65" s="1" customFormat="1" ht="21.75" customHeight="1">
      <c r="B179" s="122"/>
      <c r="C179" s="123" t="s">
        <v>274</v>
      </c>
      <c r="D179" s="123" t="s">
        <v>114</v>
      </c>
      <c r="E179" s="124" t="s">
        <v>275</v>
      </c>
      <c r="F179" s="125" t="s">
        <v>276</v>
      </c>
      <c r="G179" s="126" t="s">
        <v>225</v>
      </c>
      <c r="H179" s="127">
        <v>925.87300000000005</v>
      </c>
      <c r="I179" s="128">
        <v>0</v>
      </c>
      <c r="J179" s="128">
        <f t="shared" si="10"/>
        <v>0</v>
      </c>
      <c r="K179" s="129"/>
      <c r="L179" s="26"/>
      <c r="M179" s="130" t="s">
        <v>1</v>
      </c>
      <c r="N179" s="131" t="s">
        <v>35</v>
      </c>
      <c r="O179" s="132">
        <v>0</v>
      </c>
      <c r="P179" s="132">
        <f t="shared" si="11"/>
        <v>0</v>
      </c>
      <c r="Q179" s="132">
        <v>0</v>
      </c>
      <c r="R179" s="132">
        <f t="shared" si="12"/>
        <v>0</v>
      </c>
      <c r="S179" s="132">
        <v>0</v>
      </c>
      <c r="T179" s="133">
        <f t="shared" si="13"/>
        <v>0</v>
      </c>
      <c r="AR179" s="134" t="s">
        <v>188</v>
      </c>
      <c r="AT179" s="134" t="s">
        <v>114</v>
      </c>
      <c r="AU179" s="134" t="s">
        <v>80</v>
      </c>
      <c r="AY179" s="14" t="s">
        <v>112</v>
      </c>
      <c r="BE179" s="135">
        <f t="shared" si="14"/>
        <v>0</v>
      </c>
      <c r="BF179" s="135">
        <f t="shared" si="15"/>
        <v>0</v>
      </c>
      <c r="BG179" s="135">
        <f t="shared" si="16"/>
        <v>0</v>
      </c>
      <c r="BH179" s="135">
        <f t="shared" si="17"/>
        <v>0</v>
      </c>
      <c r="BI179" s="135">
        <f t="shared" si="18"/>
        <v>0</v>
      </c>
      <c r="BJ179" s="14" t="s">
        <v>78</v>
      </c>
      <c r="BK179" s="135">
        <f t="shared" si="19"/>
        <v>0</v>
      </c>
      <c r="BL179" s="14" t="s">
        <v>188</v>
      </c>
      <c r="BM179" s="134" t="s">
        <v>277</v>
      </c>
    </row>
    <row r="180" spans="2:65" s="11" customFormat="1" ht="25.9" customHeight="1">
      <c r="B180" s="111"/>
      <c r="D180" s="112" t="s">
        <v>69</v>
      </c>
      <c r="E180" s="113" t="s">
        <v>278</v>
      </c>
      <c r="F180" s="113" t="s">
        <v>279</v>
      </c>
      <c r="J180" s="114">
        <f>BK180</f>
        <v>0</v>
      </c>
      <c r="L180" s="111"/>
      <c r="M180" s="115"/>
      <c r="P180" s="116">
        <f>P181</f>
        <v>0</v>
      </c>
      <c r="R180" s="116">
        <f>R181</f>
        <v>0</v>
      </c>
      <c r="T180" s="117">
        <f>T181</f>
        <v>0</v>
      </c>
      <c r="AR180" s="112" t="s">
        <v>118</v>
      </c>
      <c r="AT180" s="118" t="s">
        <v>69</v>
      </c>
      <c r="AU180" s="118" t="s">
        <v>70</v>
      </c>
      <c r="AY180" s="112" t="s">
        <v>112</v>
      </c>
      <c r="BK180" s="119">
        <f>BK181</f>
        <v>0</v>
      </c>
    </row>
    <row r="181" spans="2:65" s="11" customFormat="1" ht="22.9" customHeight="1">
      <c r="B181" s="111"/>
      <c r="D181" s="112" t="s">
        <v>69</v>
      </c>
      <c r="E181" s="120" t="s">
        <v>280</v>
      </c>
      <c r="F181" s="120" t="s">
        <v>279</v>
      </c>
      <c r="J181" s="121">
        <f>BK181</f>
        <v>0</v>
      </c>
      <c r="L181" s="111"/>
      <c r="M181" s="115"/>
      <c r="P181" s="116">
        <f>SUM(P182:P184)</f>
        <v>0</v>
      </c>
      <c r="R181" s="116">
        <f>SUM(R182:R184)</f>
        <v>0</v>
      </c>
      <c r="T181" s="117">
        <f>SUM(T182:T184)</f>
        <v>0</v>
      </c>
      <c r="AR181" s="112" t="s">
        <v>118</v>
      </c>
      <c r="AT181" s="118" t="s">
        <v>69</v>
      </c>
      <c r="AU181" s="118" t="s">
        <v>78</v>
      </c>
      <c r="AY181" s="112" t="s">
        <v>112</v>
      </c>
      <c r="BK181" s="119">
        <f>SUM(BK182:BK184)</f>
        <v>0</v>
      </c>
    </row>
    <row r="182" spans="2:65" s="1" customFormat="1" ht="16.5" customHeight="1">
      <c r="B182" s="122"/>
      <c r="C182" s="123" t="s">
        <v>281</v>
      </c>
      <c r="D182" s="123" t="s">
        <v>114</v>
      </c>
      <c r="E182" s="124" t="s">
        <v>282</v>
      </c>
      <c r="F182" s="125" t="s">
        <v>283</v>
      </c>
      <c r="G182" s="126" t="s">
        <v>284</v>
      </c>
      <c r="H182" s="127">
        <v>62</v>
      </c>
      <c r="I182" s="128">
        <v>0</v>
      </c>
      <c r="J182" s="128">
        <f>ROUND(I182*H182,2)</f>
        <v>0</v>
      </c>
      <c r="K182" s="129"/>
      <c r="L182" s="26"/>
      <c r="M182" s="130" t="s">
        <v>1</v>
      </c>
      <c r="N182" s="131" t="s">
        <v>35</v>
      </c>
      <c r="O182" s="132">
        <v>0</v>
      </c>
      <c r="P182" s="132">
        <f>O182*H182</f>
        <v>0</v>
      </c>
      <c r="Q182" s="132">
        <v>0</v>
      </c>
      <c r="R182" s="132">
        <f>Q182*H182</f>
        <v>0</v>
      </c>
      <c r="S182" s="132">
        <v>0</v>
      </c>
      <c r="T182" s="133">
        <f>S182*H182</f>
        <v>0</v>
      </c>
      <c r="AR182" s="134" t="s">
        <v>285</v>
      </c>
      <c r="AT182" s="134" t="s">
        <v>114</v>
      </c>
      <c r="AU182" s="134" t="s">
        <v>80</v>
      </c>
      <c r="AY182" s="14" t="s">
        <v>112</v>
      </c>
      <c r="BE182" s="135">
        <f>IF(N182="základní",J182,0)</f>
        <v>0</v>
      </c>
      <c r="BF182" s="135">
        <f>IF(N182="snížená",J182,0)</f>
        <v>0</v>
      </c>
      <c r="BG182" s="135">
        <f>IF(N182="zákl. přenesená",J182,0)</f>
        <v>0</v>
      </c>
      <c r="BH182" s="135">
        <f>IF(N182="sníž. přenesená",J182,0)</f>
        <v>0</v>
      </c>
      <c r="BI182" s="135">
        <f>IF(N182="nulová",J182,0)</f>
        <v>0</v>
      </c>
      <c r="BJ182" s="14" t="s">
        <v>78</v>
      </c>
      <c r="BK182" s="135">
        <f>ROUND(I182*H182,2)</f>
        <v>0</v>
      </c>
      <c r="BL182" s="14" t="s">
        <v>285</v>
      </c>
      <c r="BM182" s="134" t="s">
        <v>286</v>
      </c>
    </row>
    <row r="183" spans="2:65" s="1" customFormat="1" ht="16.5" customHeight="1">
      <c r="B183" s="122"/>
      <c r="C183" s="123" t="s">
        <v>287</v>
      </c>
      <c r="D183" s="123" t="s">
        <v>114</v>
      </c>
      <c r="E183" s="124" t="s">
        <v>288</v>
      </c>
      <c r="F183" s="125" t="s">
        <v>289</v>
      </c>
      <c r="G183" s="126" t="s">
        <v>290</v>
      </c>
      <c r="H183" s="127">
        <v>1</v>
      </c>
      <c r="I183" s="128">
        <v>0</v>
      </c>
      <c r="J183" s="128">
        <f>ROUND(I183*H183,2)</f>
        <v>0</v>
      </c>
      <c r="K183" s="129"/>
      <c r="L183" s="26"/>
      <c r="M183" s="130" t="s">
        <v>1</v>
      </c>
      <c r="N183" s="131" t="s">
        <v>35</v>
      </c>
      <c r="O183" s="132">
        <v>0</v>
      </c>
      <c r="P183" s="132">
        <f>O183*H183</f>
        <v>0</v>
      </c>
      <c r="Q183" s="132">
        <v>0</v>
      </c>
      <c r="R183" s="132">
        <f>Q183*H183</f>
        <v>0</v>
      </c>
      <c r="S183" s="132">
        <v>0</v>
      </c>
      <c r="T183" s="133">
        <f>S183*H183</f>
        <v>0</v>
      </c>
      <c r="AR183" s="134" t="s">
        <v>285</v>
      </c>
      <c r="AT183" s="134" t="s">
        <v>114</v>
      </c>
      <c r="AU183" s="134" t="s">
        <v>80</v>
      </c>
      <c r="AY183" s="14" t="s">
        <v>112</v>
      </c>
      <c r="BE183" s="135">
        <f>IF(N183="základní",J183,0)</f>
        <v>0</v>
      </c>
      <c r="BF183" s="135">
        <f>IF(N183="snížená",J183,0)</f>
        <v>0</v>
      </c>
      <c r="BG183" s="135">
        <f>IF(N183="zákl. přenesená",J183,0)</f>
        <v>0</v>
      </c>
      <c r="BH183" s="135">
        <f>IF(N183="sníž. přenesená",J183,0)</f>
        <v>0</v>
      </c>
      <c r="BI183" s="135">
        <f>IF(N183="nulová",J183,0)</f>
        <v>0</v>
      </c>
      <c r="BJ183" s="14" t="s">
        <v>78</v>
      </c>
      <c r="BK183" s="135">
        <f>ROUND(I183*H183,2)</f>
        <v>0</v>
      </c>
      <c r="BL183" s="14" t="s">
        <v>285</v>
      </c>
      <c r="BM183" s="134" t="s">
        <v>291</v>
      </c>
    </row>
    <row r="184" spans="2:65" s="1" customFormat="1" ht="16.5" customHeight="1">
      <c r="B184" s="122"/>
      <c r="C184" s="123" t="s">
        <v>292</v>
      </c>
      <c r="D184" s="123" t="s">
        <v>114</v>
      </c>
      <c r="E184" s="124" t="s">
        <v>293</v>
      </c>
      <c r="F184" s="125" t="s">
        <v>294</v>
      </c>
      <c r="G184" s="126" t="s">
        <v>290</v>
      </c>
      <c r="H184" s="127">
        <v>1</v>
      </c>
      <c r="I184" s="128">
        <v>0</v>
      </c>
      <c r="J184" s="128">
        <f>ROUND(I184*H184,2)</f>
        <v>0</v>
      </c>
      <c r="K184" s="129"/>
      <c r="L184" s="26"/>
      <c r="M184" s="153" t="s">
        <v>1</v>
      </c>
      <c r="N184" s="154" t="s">
        <v>35</v>
      </c>
      <c r="O184" s="155">
        <v>0</v>
      </c>
      <c r="P184" s="155">
        <f>O184*H184</f>
        <v>0</v>
      </c>
      <c r="Q184" s="155">
        <v>0</v>
      </c>
      <c r="R184" s="155">
        <f>Q184*H184</f>
        <v>0</v>
      </c>
      <c r="S184" s="155">
        <v>0</v>
      </c>
      <c r="T184" s="156">
        <f>S184*H184</f>
        <v>0</v>
      </c>
      <c r="AR184" s="134" t="s">
        <v>285</v>
      </c>
      <c r="AT184" s="134" t="s">
        <v>114</v>
      </c>
      <c r="AU184" s="134" t="s">
        <v>80</v>
      </c>
      <c r="AY184" s="14" t="s">
        <v>112</v>
      </c>
      <c r="BE184" s="135">
        <f>IF(N184="základní",J184,0)</f>
        <v>0</v>
      </c>
      <c r="BF184" s="135">
        <f>IF(N184="snížená",J184,0)</f>
        <v>0</v>
      </c>
      <c r="BG184" s="135">
        <f>IF(N184="zákl. přenesená",J184,0)</f>
        <v>0</v>
      </c>
      <c r="BH184" s="135">
        <f>IF(N184="sníž. přenesená",J184,0)</f>
        <v>0</v>
      </c>
      <c r="BI184" s="135">
        <f>IF(N184="nulová",J184,0)</f>
        <v>0</v>
      </c>
      <c r="BJ184" s="14" t="s">
        <v>78</v>
      </c>
      <c r="BK184" s="135">
        <f>ROUND(I184*H184,2)</f>
        <v>0</v>
      </c>
      <c r="BL184" s="14" t="s">
        <v>285</v>
      </c>
      <c r="BM184" s="134" t="s">
        <v>295</v>
      </c>
    </row>
    <row r="185" spans="2:65" s="1" customFormat="1" ht="6.95" customHeight="1">
      <c r="B185" s="38"/>
      <c r="C185" s="39"/>
      <c r="D185" s="39"/>
      <c r="E185" s="39"/>
      <c r="F185" s="39"/>
      <c r="G185" s="39"/>
      <c r="H185" s="39"/>
      <c r="I185" s="39"/>
      <c r="J185" s="39"/>
      <c r="K185" s="39"/>
      <c r="L185" s="26"/>
    </row>
  </sheetData>
  <autoFilter ref="C123:K184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04531 - PŘÍRODNÍ KOUPACÍ ...</vt:lpstr>
      <vt:lpstr>'04531 - PŘÍRODNÍ KOUPACÍ ...'!Názvy_tisku</vt:lpstr>
      <vt:lpstr>'Rekapitulace stavby'!Názvy_tisku</vt:lpstr>
      <vt:lpstr>'04531 - PŘÍRODNÍ KOUPACÍ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DESKTOP-7AF49VT\User</dc:creator>
  <cp:lastModifiedBy>Martin</cp:lastModifiedBy>
  <dcterms:created xsi:type="dcterms:W3CDTF">2024-12-05T14:28:10Z</dcterms:created>
  <dcterms:modified xsi:type="dcterms:W3CDTF">2025-02-05T15:09:10Z</dcterms:modified>
</cp:coreProperties>
</file>